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G7" i="23" l="1"/>
  <c r="F7" i="23"/>
  <c r="G6" i="23"/>
  <c r="F6" i="23"/>
  <c r="G5" i="23"/>
  <c r="F5" i="23"/>
  <c r="S321" i="45" l="1"/>
  <c r="Q337" i="45"/>
  <c r="P416" i="45"/>
  <c r="O416" i="45"/>
  <c r="N334" i="45"/>
  <c r="Q327" i="45"/>
  <c r="O327" i="45"/>
  <c r="T21" i="44" l="1"/>
  <c r="T20" i="44"/>
  <c r="T19" i="44"/>
  <c r="T18" i="44"/>
  <c r="T17" i="44"/>
  <c r="T16" i="44"/>
  <c r="T15" i="44"/>
  <c r="T14" i="44"/>
  <c r="T13" i="44"/>
  <c r="T12" i="44"/>
  <c r="T11" i="44"/>
  <c r="T10" i="44"/>
  <c r="T9" i="44"/>
  <c r="T8" i="44"/>
  <c r="O22" i="44"/>
  <c r="O21" i="44"/>
  <c r="O20" i="44"/>
  <c r="O19" i="44"/>
  <c r="O18" i="44"/>
  <c r="O17" i="44"/>
  <c r="O16" i="44"/>
  <c r="O15" i="44"/>
  <c r="O14" i="44"/>
  <c r="O13" i="44"/>
  <c r="O12" i="44"/>
  <c r="O11" i="44"/>
  <c r="O10" i="44"/>
  <c r="O9" i="44"/>
  <c r="O8" i="44"/>
  <c r="I10" i="43" l="1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<sst xmlns="http://schemas.openxmlformats.org/spreadsheetml/2006/main" count="4459" uniqueCount="392">
  <si>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</si>
  <si>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</si>
  <si>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</si>
  <si>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</si>
  <si>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</si>
  <si>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</si>
  <si>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</si>
  <si>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</si>
  <si>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</si>
  <si>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</si>
  <si>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</si>
  <si>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</si>
  <si>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</si>
  <si>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</si>
  <si>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</si>
  <si>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</si>
  <si>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</si>
  <si>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</si>
  <si>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</si>
  <si>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</si>
  <si>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</si>
  <si>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</si>
  <si>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</si>
  <si>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</si>
  <si>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</si>
  <si>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</si>
  <si>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</si>
  <si>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</si>
  <si>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</si>
  <si>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</si>
  <si>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</si>
  <si>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</si>
  <si>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</si>
  <si>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</si>
  <si>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</si>
  <si>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</si>
  <si>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</si>
  <si>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</si>
  <si>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</si>
  <si>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</si>
  <si>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</si>
  <si>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</si>
  <si>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</si>
  <si>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</si>
  <si>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</si>
  <si>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</si>
  <si>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</si>
  <si>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</si>
  <si>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</si>
  <si>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</si>
  <si>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</si>
  <si>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</si>
  <si>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</si>
  <si>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</si>
  <si>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</si>
  <si>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</si>
  <si>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</si>
  <si>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</si>
  <si>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</si>
  <si>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</si>
  <si>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</si>
  <si>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</si>
  <si>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</si>
  <si>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</si>
  <si>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</si>
  <si>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</si>
  <si>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</si>
  <si>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</si>
  <si>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</si>
  <si>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</si>
  <si>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</si>
  <si>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</si>
  <si>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</si>
  <si>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</si>
  <si>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</si>
  <si>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</si>
  <si>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</si>
  <si>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</si>
  <si>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</si>
  <si>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</si>
  <si>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</si>
  <si>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</si>
  <si>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</si>
  <si>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</si>
  <si>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</si>
  <si>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</si>
  <si>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</si>
  <si>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</si>
  <si>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</si>
  <si>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</si>
  <si>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</si>
  <si>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</si>
  <si>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</si>
  <si>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</si>
  <si>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</si>
  <si>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</si>
  <si>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</si>
  <si>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</si>
  <si>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</si>
  <si>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</si>
  <si>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</si>
  <si>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</si>
  <si>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</si>
  <si>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</si>
  <si>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</si>
  <si>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</si>
  <si>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</si>
  <si>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</si>
  <si>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</si>
  <si>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</si>
  <si>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</si>
  <si>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</si>
  <si>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</si>
  <si>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</si>
  <si>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</si>
  <si>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</si>
  <si>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</si>
  <si>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</si>
  <si>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</si>
  <si>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</si>
  <si>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</si>
  <si>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</si>
  <si>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</si>
  <si>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</si>
  <si>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</si>
  <si>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</si>
  <si>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</si>
  <si>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</si>
  <si>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</si>
  <si>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</si>
  <si>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</si>
  <si>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</si>
  <si>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</si>
  <si>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</si>
  <si>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</si>
  <si>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</si>
  <si>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</si>
  <si>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</si>
  <si>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</si>
  <si>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</si>
  <si>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</si>
  <si>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</si>
  <si>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</si>
  <si>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</si>
  <si>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</si>
  <si>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</si>
  <si>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</si>
  <si>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</si>
  <si>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</si>
  <si>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</si>
  <si>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</si>
  <si>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</si>
  <si>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</si>
  <si>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</si>
  <si>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</si>
  <si>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</si>
  <si>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</si>
  <si>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</si>
  <si>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</si>
  <si>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</si>
  <si>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</si>
  <si>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</si>
  <si>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</si>
  <si>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</si>
  <si>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</si>
  <si>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</si>
  <si>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</si>
  <si>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</si>
  <si>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</si>
  <si>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</si>
  <si>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</si>
  <si>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</si>
  <si>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</si>
  <si>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</si>
  <si>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</si>
  <si>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</si>
  <si>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</si>
  <si>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</si>
  <si>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</si>
  <si>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</si>
  <si>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</si>
  <si>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</si>
  <si>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</si>
  <si>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</si>
  <si>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</si>
  <si>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</si>
  <si>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</si>
  <si>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</si>
  <si>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</si>
  <si>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</si>
  <si>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</si>
  <si>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</si>
  <si>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</si>
  <si>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</si>
  <si>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</si>
  <si>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</si>
  <si>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</si>
  <si>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</si>
  <si>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</si>
  <si>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</si>
  <si>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</si>
  <si>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</si>
  <si>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</si>
  <si>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</si>
  <si>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</si>
  <si>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</si>
  <si>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</si>
  <si>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</si>
  <si>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</si>
  <si>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</si>
  <si>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</si>
  <si>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</si>
  <si>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</si>
  <si>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</si>
  <si>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</si>
  <si>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</si>
  <si>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</si>
  <si>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</si>
  <si>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</si>
  <si>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</si>
  <si>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</si>
  <si>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</si>
  <si>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</si>
  <si>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</si>
  <si>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</si>
  <si>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</si>
  <si>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</si>
  <si>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</si>
  <si>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</si>
  <si>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</si>
  <si>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</si>
  <si>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</si>
  <si>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</si>
  <si>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</si>
  <si>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</si>
  <si>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</si>
  <si>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</si>
  <si>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</si>
  <si>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</si>
  <si>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</si>
  <si>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</si>
  <si>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</si>
  <si>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</si>
  <si>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</si>
  <si>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</si>
  <si>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</si>
  <si>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</si>
  <si>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</si>
  <si>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</si>
  <si>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</si>
  <si>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</si>
  <si>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</si>
  <si>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</si>
  <si>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</si>
  <si>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</si>
  <si>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</si>
  <si>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</si>
  <si>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</si>
  <si>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</si>
  <si>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</si>
  <si>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</si>
  <si>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</si>
  <si>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</si>
  <si>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</si>
  <si>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</si>
  <si>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</si>
  <si>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</si>
  <si>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</si>
  <si>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</si>
  <si>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</si>
  <si>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</si>
  <si>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</si>
  <si>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</si>
  <si>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</si>
  <si>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</si>
  <si>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</si>
  <si>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</si>
  <si>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</si>
  <si>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</si>
  <si>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</si>
  <si>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</si>
  <si>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</si>
  <si>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</si>
  <si>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</si>
  <si>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</si>
  <si>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</si>
  <si>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</si>
  <si>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</si>
  <si>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</si>
  <si>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</si>
  <si>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</si>
  <si>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</si>
  <si>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</si>
  <si>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</si>
  <si>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</si>
  <si>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</si>
  <si>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</si>
  <si>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</si>
  <si>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</si>
  <si>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</si>
  <si>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</si>
  <si>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</si>
  <si>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</si>
  <si>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</si>
  <si>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</si>
  <si>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</si>
  <si>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</si>
  <si>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</si>
  <si>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</si>
  <si>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</si>
  <si>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</si>
  <si>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</si>
  <si>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</si>
  <si>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</si>
  <si>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</si>
  <si>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</si>
  <si>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</si>
  <si>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</si>
  <si>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</si>
  <si>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</si>
  <si>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</si>
  <si>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</si>
  <si>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</si>
  <si>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</si>
  <si>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</si>
  <si>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</si>
  <si>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</si>
  <si>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</si>
  <si>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</si>
  <si>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</si>
  <si>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</si>
  <si>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</si>
  <si>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</si>
  <si>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</si>
  <si>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</si>
  <si>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</si>
  <si>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</si>
  <si>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</si>
  <si>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</si>
  <si>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</si>
  <si>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</si>
  <si>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</si>
  <si>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</si>
  <si>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</si>
  <si>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</si>
  <si>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</si>
  <si>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</si>
  <si>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</si>
  <si>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</si>
  <si>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</si>
  <si>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</si>
  <si>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</si>
  <si>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</si>
  <si>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</si>
  <si>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</si>
  <si>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</si>
  <si>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</si>
  <si>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</si>
  <si>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</si>
  <si>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</si>
  <si>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</si>
  <si>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2017-12-03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</si>
  <si>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I-IX 2017 r. (dane wstępne) </t>
    </r>
    <r>
      <rPr>
        <b/>
        <sz val="11"/>
        <rFont val="Times New Roman"/>
        <family val="1"/>
        <charset val="238"/>
      </rPr>
      <t xml:space="preserve">w porównaniu do I-IX 2016 r. </t>
    </r>
    <r>
      <rPr>
        <i/>
        <sz val="11"/>
        <rFont val="Times New Roman"/>
        <family val="1"/>
        <charset val="238"/>
      </rPr>
      <t>(wg wstępnych danych Min. Finansów).</t>
    </r>
  </si>
  <si>
    <t>I-IX 2017 r. (wstępne)</t>
  </si>
  <si>
    <t>I-IX 2016 r.</t>
  </si>
  <si>
    <t>zmiana I-IX 2017 /I-IX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</si>
  <si>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2017 r. (dane wstępne) </t>
    </r>
    <r>
      <rPr>
        <b/>
        <sz val="11"/>
        <rFont val="Times New Roman"/>
        <family val="1"/>
        <charset val="238"/>
      </rPr>
      <t>w porównaniu do  I-IX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</si>
  <si>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Uzbekistan</t>
  </si>
  <si>
    <t>Ukraina</t>
  </si>
  <si>
    <t>Słowenia</t>
  </si>
  <si>
    <t>Kosowo</t>
  </si>
  <si>
    <t>Finlandia</t>
  </si>
  <si>
    <t>Szwajcaria</t>
  </si>
  <si>
    <t>Cypr</t>
  </si>
  <si>
    <t>Malta</t>
  </si>
  <si>
    <t>Zjedn.Emiraty Arabskie</t>
  </si>
  <si>
    <t>Gabon</t>
  </si>
  <si>
    <t>Okupowane Terytorium Palestyny</t>
  </si>
  <si>
    <t>OKRES: I-IX 2017 r. (wstępne) - ważniejsze państwa</t>
  </si>
  <si>
    <t>Kierunki, wartość, wolumen oraz średnia cena uzyskana w eksporcie bydła żywego i mięsa wołowego w okresie I-IX 2017r. (dane wstępne)</t>
  </si>
  <si>
    <t>Luksemburg</t>
  </si>
  <si>
    <t>Argentyna</t>
  </si>
  <si>
    <t>Norwegia</t>
  </si>
  <si>
    <t>Kierunki, wartość, wolumen oraz średnia cena uzyskana w imporcie bydła żywego i mięsa wołowego w okresie I-IX 2017r. (dane wstępne)</t>
  </si>
  <si>
    <t>NR 49/2017</t>
  </si>
  <si>
    <t>Notowania z okresu: 04.12 - 10.12.2017r.</t>
  </si>
  <si>
    <t>2017-12-10</t>
  </si>
  <si>
    <t>2017-12-04 - 2017-12-10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</si>
  <si>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04.12 - 10.12.2017</t>
    </r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</si>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</sst>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9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0" fontId="36" fillId="0" borderId="25" xfId="189" applyFont="1" applyBorder="1"/>
    <xf numFmtId="3" fontId="36" fillId="0" borderId="48" xfId="189" applyNumberFormat="1" applyFont="1" applyFill="1" applyBorder="1" applyAlignment="1"/>
    <xf numFmtId="3" fontId="36" fillId="0" borderId="48" xfId="189" applyNumberFormat="1" applyFont="1" applyFill="1" applyBorder="1" applyAlignment="1">
      <alignment vertical="center"/>
    </xf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0" fontId="36" fillId="0" borderId="18" xfId="189" applyFont="1" applyFill="1" applyBorder="1"/>
    <xf numFmtId="2" fontId="156" fillId="0" borderId="7" xfId="189" applyNumberFormat="1" applyFont="1" applyFill="1" applyBorder="1" applyAlignment="1"/>
    <xf numFmtId="2" fontId="3" fillId="0" borderId="0" xfId="189" applyNumberFormat="1"/>
    <xf numFmtId="0" fontId="36" fillId="0" borderId="0" xfId="52" applyFont="1"/>
    <xf numFmtId="0" fontId="194" fillId="0" borderId="0" xfId="52" applyFont="1"/>
    <xf numFmtId="171" fontId="116" fillId="0" borderId="0" xfId="52" applyNumberFormat="1" applyFont="1"/>
    <xf numFmtId="171" fontId="36" fillId="0" borderId="0" xfId="52" applyNumberFormat="1" applyFont="1"/>
    <xf numFmtId="171" fontId="194" fillId="0" borderId="0" xfId="52" applyNumberFormat="1" applyFont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7" xfId="0" applyNumberFormat="1" applyFont="1" applyFill="1" applyBorder="1"/>
    <xf numFmtId="164" fontId="4" fillId="0" borderId="19" xfId="0" applyNumberFormat="1" applyFont="1" applyFill="1" applyBorder="1"/>
    <xf numFmtId="164" fontId="4" fillId="0" borderId="1" xfId="0" applyNumberFormat="1" applyFont="1" applyFill="1" applyBorder="1"/>
    <xf numFmtId="164" fontId="4" fillId="0" borderId="7" xfId="0" applyNumberFormat="1" applyFont="1" applyFill="1" applyBorder="1"/>
    <xf numFmtId="2" fontId="4" fillId="0" borderId="29" xfId="0" applyNumberFormat="1" applyFont="1" applyFill="1" applyBorder="1"/>
    <xf numFmtId="164" fontId="4" fillId="0" borderId="21" xfId="0" applyNumberFormat="1" applyFont="1" applyFill="1" applyBorder="1"/>
    <xf numFmtId="164" fontId="4" fillId="0" borderId="46" xfId="0" applyNumberFormat="1" applyFont="1" applyFill="1" applyBorder="1"/>
    <xf numFmtId="164" fontId="13" fillId="0" borderId="46" xfId="0" applyNumberFormat="1" applyFont="1" applyFill="1" applyBorder="1"/>
    <xf numFmtId="3" fontId="4" fillId="0" borderId="51" xfId="0" applyNumberFormat="1" applyFont="1" applyBorder="1"/>
    <xf numFmtId="3" fontId="4" fillId="2" borderId="51" xfId="0" applyNumberFormat="1" applyFont="1" applyFill="1" applyBorder="1"/>
    <xf numFmtId="2" fontId="4" fillId="0" borderId="30" xfId="0" applyNumberFormat="1" applyFont="1" applyFill="1" applyBorder="1"/>
    <xf numFmtId="2" fontId="4" fillId="0" borderId="35" xfId="0" applyNumberFormat="1" applyFont="1" applyFill="1" applyBorder="1"/>
    <xf numFmtId="164" fontId="4" fillId="0" borderId="82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164" fontId="13" fillId="0" borderId="96" xfId="0" applyNumberFormat="1" applyFont="1" applyFill="1" applyBorder="1"/>
    <xf numFmtId="164" fontId="4" fillId="0" borderId="95" xfId="0" applyNumberFormat="1" applyFont="1" applyFill="1" applyBorder="1"/>
    <xf numFmtId="3" fontId="13" fillId="60" borderId="29" xfId="0" applyNumberFormat="1" applyFont="1" applyFill="1" applyBorder="1"/>
    <xf numFmtId="3" fontId="13" fillId="60" borderId="21" xfId="0" applyNumberFormat="1" applyFont="1" applyFill="1" applyBorder="1"/>
    <xf numFmtId="164" fontId="13" fillId="0" borderId="95" xfId="0" applyNumberFormat="1" applyFont="1" applyFill="1" applyBorder="1"/>
    <xf numFmtId="164" fontId="13" fillId="0" borderId="97" xfId="0" applyNumberFormat="1" applyFont="1" applyFill="1" applyBorder="1"/>
    <xf numFmtId="3" fontId="13" fillId="0" borderId="33" xfId="0" applyNumberFormat="1" applyFont="1" applyFill="1" applyBorder="1"/>
    <xf numFmtId="2" fontId="13" fillId="0" borderId="33" xfId="0" applyNumberFormat="1" applyFont="1" applyFill="1" applyBorder="1"/>
    <xf numFmtId="164" fontId="13" fillId="0" borderId="33" xfId="0" applyNumberFormat="1" applyFont="1" applyFill="1" applyBorder="1"/>
    <xf numFmtId="164" fontId="13" fillId="0" borderId="9" xfId="0" applyNumberFormat="1" applyFont="1" applyFill="1" applyBorder="1"/>
    <xf numFmtId="164" fontId="4" fillId="0" borderId="23" xfId="0" applyNumberFormat="1" applyFont="1" applyFill="1" applyBorder="1"/>
    <xf numFmtId="164" fontId="4" fillId="0" borderId="51" xfId="0" applyNumberFormat="1" applyFont="1" applyFill="1" applyBorder="1"/>
    <xf numFmtId="164" fontId="13" fillId="0" borderId="51" xfId="0" applyNumberFormat="1" applyFont="1" applyFill="1" applyBorder="1"/>
    <xf numFmtId="3" fontId="13" fillId="0" borderId="41" xfId="0" applyNumberFormat="1" applyFont="1" applyFill="1" applyBorder="1"/>
    <xf numFmtId="2" fontId="13" fillId="0" borderId="41" xfId="0" applyNumberFormat="1" applyFont="1" applyFill="1" applyBorder="1"/>
    <xf numFmtId="164" fontId="13" fillId="0" borderId="41" xfId="0" applyNumberFormat="1" applyFont="1" applyFill="1" applyBorder="1"/>
    <xf numFmtId="164" fontId="13" fillId="0" borderId="42" xfId="0" applyNumberFormat="1" applyFont="1" applyFill="1" applyBorder="1"/>
    <xf numFmtId="2" fontId="4" fillId="0" borderId="46" xfId="0" applyNumberFormat="1" applyFont="1" applyFill="1" applyBorder="1"/>
    <xf numFmtId="4" fontId="17" fillId="0" borderId="55" xfId="0" applyNumberFormat="1" applyFont="1" applyBorder="1" applyAlignment="1">
      <alignment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0" fontId="195" fillId="3" borderId="0" xfId="0" applyFont="1" applyFill="1"/>
    <xf numFmtId="0" fontId="196" fillId="3" borderId="0" xfId="0" applyFont="1" applyFill="1"/>
    <xf numFmtId="0" fontId="197" fillId="3" borderId="0" xfId="0" applyFont="1" applyFill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9" name="Obraz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7"/>
  <sheetViews>
    <sheetView tabSelected="1" zoomScale="130" zoomScaleNormal="130" workbookViewId="0">
      <selection activeCell="J21" sqref="J2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384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385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291" t="s">
        <v>389</v>
      </c>
      <c r="B14" s="1292"/>
      <c r="C14" s="1292"/>
      <c r="D14" s="1291"/>
      <c r="E14" s="1291"/>
      <c r="F14" s="1291"/>
      <c r="G14" s="1291"/>
      <c r="H14" s="1291"/>
      <c r="I14" s="1291"/>
      <c r="J14" s="1291"/>
      <c r="K14" s="1293"/>
      <c r="L14" s="1293"/>
      <c r="M14" s="1293"/>
      <c r="N14" s="1293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1291" t="s">
        <v>390</v>
      </c>
      <c r="B15" s="1292"/>
      <c r="C15" s="1292"/>
      <c r="D15" s="1291"/>
      <c r="E15" s="1291"/>
      <c r="F15" s="1291"/>
      <c r="G15" s="1291"/>
      <c r="H15" s="1291"/>
      <c r="I15" s="1291"/>
      <c r="J15" s="1291"/>
      <c r="K15" s="1293"/>
      <c r="L15" s="1293"/>
      <c r="M15" s="1293"/>
      <c r="N15" s="1293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1291" t="s">
        <v>391</v>
      </c>
      <c r="B16" s="1292"/>
      <c r="C16" s="1292"/>
      <c r="D16" s="1291"/>
      <c r="E16" s="1291"/>
      <c r="F16" s="1291"/>
      <c r="G16" s="1291"/>
      <c r="H16" s="1291"/>
      <c r="I16" s="1291"/>
      <c r="J16" s="1291"/>
      <c r="K16" s="1293"/>
      <c r="L16" s="1293"/>
      <c r="M16" s="1293"/>
      <c r="N16" s="1293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5"/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5"/>
      <c r="C18" s="75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4" t="s">
        <v>358</v>
      </c>
      <c r="C19" s="75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3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4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5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89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6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6" t="s">
        <v>100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>
      <c r="A27" s="71"/>
      <c r="B27" s="76" t="s">
        <v>7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>
      <c r="A28" s="71"/>
      <c r="B28" s="71"/>
      <c r="C28" s="76"/>
      <c r="D28" s="76"/>
      <c r="E28" s="76"/>
      <c r="F28" s="76"/>
      <c r="G28" s="76"/>
      <c r="H28" s="76"/>
      <c r="I28" s="76"/>
      <c r="J28" s="76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796" t="s">
        <v>339</v>
      </c>
      <c r="C29" s="76"/>
      <c r="D29" s="76"/>
      <c r="E29" s="76"/>
      <c r="F29" s="76"/>
      <c r="G29" s="76"/>
      <c r="H29" s="76"/>
      <c r="I29" s="76"/>
      <c r="J29" s="76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 ht="5.25" customHeight="1">
      <c r="A30" s="71"/>
      <c r="B30" s="797"/>
      <c r="C30" s="798"/>
      <c r="D30" s="798"/>
      <c r="E30" s="798"/>
      <c r="F30" s="798"/>
      <c r="G30" s="798"/>
      <c r="H30" s="798"/>
      <c r="I30" s="798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 ht="12.75">
      <c r="A31" s="71"/>
      <c r="B31" s="797" t="s">
        <v>351</v>
      </c>
      <c r="C31" s="798"/>
      <c r="D31" s="798"/>
      <c r="E31" s="798"/>
      <c r="F31" s="798"/>
      <c r="G31" s="798"/>
      <c r="H31" s="798"/>
      <c r="I31" s="798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140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141"/>
      <c r="C33" s="85"/>
      <c r="D33" s="85"/>
      <c r="E33" s="85"/>
      <c r="F33" s="85"/>
      <c r="G33" s="85"/>
      <c r="H33" s="85"/>
      <c r="I33" s="85"/>
      <c r="J33" s="85"/>
      <c r="K33" s="85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  <row r="46" spans="1:34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</row>
    <row r="47" spans="1:34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H29" sqref="H2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41" t="s">
        <v>91</v>
      </c>
      <c r="B1" s="1141"/>
      <c r="C1" s="1141"/>
      <c r="D1" s="1141"/>
      <c r="E1" s="1141"/>
      <c r="F1" s="1141"/>
      <c r="G1" s="1141"/>
      <c r="H1" s="1141"/>
      <c r="I1" s="1141"/>
      <c r="J1" s="1141"/>
      <c r="K1" s="1141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47" t="s">
        <v>103</v>
      </c>
      <c r="C3" s="1148"/>
      <c r="D3" s="1148"/>
      <c r="E3" s="1148"/>
      <c r="F3" s="1149"/>
      <c r="G3" s="1143" t="s">
        <v>74</v>
      </c>
      <c r="H3" s="1144"/>
      <c r="I3" s="1150" t="s">
        <v>331</v>
      </c>
      <c r="J3" s="1145" t="s">
        <v>75</v>
      </c>
      <c r="K3" s="1146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51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386</v>
      </c>
      <c r="C5" s="757" t="s">
        <v>386</v>
      </c>
      <c r="D5" s="758" t="s">
        <v>386</v>
      </c>
      <c r="E5" s="727" t="s">
        <v>131</v>
      </c>
      <c r="F5" s="728" t="s">
        <v>82</v>
      </c>
      <c r="G5" s="759" t="s">
        <v>386</v>
      </c>
      <c r="H5" s="732" t="s">
        <v>93</v>
      </c>
      <c r="I5" s="760"/>
      <c r="J5" s="759" t="s">
        <v>386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6.8087965194299889</v>
      </c>
      <c r="C6" s="702">
        <v>13429.578933786959</v>
      </c>
      <c r="D6" s="703">
        <v>13698.170512462699</v>
      </c>
      <c r="E6" s="1006">
        <v>0.8498563115245592</v>
      </c>
      <c r="F6" s="1007">
        <v>6.9024616153203073</v>
      </c>
      <c r="G6" s="701">
        <v>314.78906547997457</v>
      </c>
      <c r="H6" s="1008">
        <v>1.1615091508471822</v>
      </c>
      <c r="I6" s="1008">
        <v>3.2986461911497273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7.1723279174916819</v>
      </c>
      <c r="C7" s="991">
        <v>13306.730830225753</v>
      </c>
      <c r="D7" s="992">
        <v>13572.865446830268</v>
      </c>
      <c r="E7" s="704">
        <v>-3.055901297019151</v>
      </c>
      <c r="F7" s="927">
        <v>2.8077532226698851</v>
      </c>
      <c r="G7" s="993">
        <v>250.76923076923077</v>
      </c>
      <c r="H7" s="697">
        <v>-2.5002990788371755</v>
      </c>
      <c r="I7" s="697">
        <v>21.875</v>
      </c>
      <c r="J7" s="697">
        <v>0.19071837253655435</v>
      </c>
      <c r="K7" s="944">
        <v>2.9069554593535579E-2</v>
      </c>
    </row>
    <row r="8" spans="1:12" s="139" customFormat="1" ht="24" customHeight="1">
      <c r="A8" s="86" t="s">
        <v>108</v>
      </c>
      <c r="B8" s="994">
        <v>7.7243949274301009</v>
      </c>
      <c r="C8" s="995">
        <v>14330.973891335994</v>
      </c>
      <c r="D8" s="996">
        <v>14617.593369162714</v>
      </c>
      <c r="E8" s="698">
        <v>-0.20463652997122014</v>
      </c>
      <c r="F8" s="92">
        <v>5.2213156766855873</v>
      </c>
      <c r="G8" s="997">
        <v>346.37502831257081</v>
      </c>
      <c r="H8" s="698">
        <v>-7.3763009915050248E-2</v>
      </c>
      <c r="I8" s="698">
        <v>12.112747587607922</v>
      </c>
      <c r="J8" s="698">
        <v>43.180595628148076</v>
      </c>
      <c r="K8" s="92">
        <v>3.394780311922581</v>
      </c>
    </row>
    <row r="9" spans="1:12" s="139" customFormat="1" ht="24" customHeight="1">
      <c r="A9" s="86" t="s">
        <v>109</v>
      </c>
      <c r="B9" s="994">
        <v>7.6060576942071698</v>
      </c>
      <c r="C9" s="995">
        <v>14216.930269546112</v>
      </c>
      <c r="D9" s="996">
        <v>14501.268874937034</v>
      </c>
      <c r="E9" s="698">
        <v>5.2386752266941797E-2</v>
      </c>
      <c r="F9" s="92">
        <v>4.0568083095006955</v>
      </c>
      <c r="G9" s="997">
        <v>383.02540192926045</v>
      </c>
      <c r="H9" s="698">
        <v>1.7280919932420573</v>
      </c>
      <c r="I9" s="698">
        <v>7.5380359612724757</v>
      </c>
      <c r="J9" s="698">
        <v>7.6042838280600513</v>
      </c>
      <c r="K9" s="92">
        <v>0.29977786725988942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5.4029074861839765</v>
      </c>
      <c r="C11" s="995">
        <v>11619.155884266615</v>
      </c>
      <c r="D11" s="996">
        <v>11851.539001951947</v>
      </c>
      <c r="E11" s="698">
        <v>0.73756681810943781</v>
      </c>
      <c r="F11" s="92">
        <v>13.078237915291503</v>
      </c>
      <c r="G11" s="997">
        <v>274.45704456094364</v>
      </c>
      <c r="H11" s="698">
        <v>-1.1206710343439395E-2</v>
      </c>
      <c r="I11" s="698">
        <v>-7.8780561424690614</v>
      </c>
      <c r="J11" s="698">
        <v>29.84987040931097</v>
      </c>
      <c r="K11" s="92">
        <v>-3.6215379560153558</v>
      </c>
    </row>
    <row r="12" spans="1:12" s="139" customFormat="1" ht="24" customHeight="1" thickBot="1">
      <c r="A12" s="87" t="s">
        <v>111</v>
      </c>
      <c r="B12" s="1002">
        <v>6.8395488766463517</v>
      </c>
      <c r="C12" s="1003">
        <v>13254.939683423161</v>
      </c>
      <c r="D12" s="1004">
        <v>13520.038477091624</v>
      </c>
      <c r="E12" s="699">
        <v>0.2374097159800998</v>
      </c>
      <c r="F12" s="93">
        <v>5.5496310649926164</v>
      </c>
      <c r="G12" s="1005">
        <v>280.02035195103292</v>
      </c>
      <c r="H12" s="699">
        <v>0.94837825239981322</v>
      </c>
      <c r="I12" s="699">
        <v>2.7515723270440251</v>
      </c>
      <c r="J12" s="699">
        <v>19.174531761944351</v>
      </c>
      <c r="K12" s="93">
        <v>-0.10208977776063932</v>
      </c>
    </row>
    <row r="13" spans="1:12" s="139" customFormat="1"/>
    <row r="14" spans="1:12" s="139" customFormat="1" ht="46.5" customHeight="1">
      <c r="A14" s="1142" t="s">
        <v>130</v>
      </c>
      <c r="B14" s="1142"/>
      <c r="C14" s="1142"/>
      <c r="D14" s="1142"/>
      <c r="E14" s="1142"/>
      <c r="F14" s="1142"/>
      <c r="G14" s="1142"/>
      <c r="H14" s="1142"/>
      <c r="I14" s="1142"/>
      <c r="J14" s="1142"/>
      <c r="K14" s="1142"/>
    </row>
    <row r="15" spans="1:12" s="139" customFormat="1" ht="33.75" customHeight="1">
      <c r="A15" s="1142" t="s">
        <v>102</v>
      </c>
      <c r="B15" s="1142"/>
      <c r="C15" s="1142"/>
      <c r="D15" s="1142"/>
      <c r="E15" s="1142"/>
      <c r="F15" s="1142"/>
      <c r="G15" s="1142"/>
      <c r="H15" s="1142"/>
      <c r="I15" s="1142"/>
      <c r="J15" s="1142"/>
      <c r="K15" s="1142"/>
    </row>
    <row r="16" spans="1:12" s="139" customFormat="1">
      <c r="A16" s="1142" t="s">
        <v>175</v>
      </c>
      <c r="B16" s="1142"/>
      <c r="C16" s="1142"/>
      <c r="D16" s="1142"/>
      <c r="E16" s="1142"/>
      <c r="F16" s="1142"/>
      <c r="G16" s="1142"/>
      <c r="H16" s="1142"/>
      <c r="I16" s="1142"/>
      <c r="J16" s="1142"/>
      <c r="K16" s="1142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O41" sqref="O41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Q33" sqref="Q33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52" t="s">
        <v>90</v>
      </c>
      <c r="B1" s="1152"/>
      <c r="C1" s="1152"/>
      <c r="D1" s="1152"/>
      <c r="E1" s="1152"/>
      <c r="F1" s="1152"/>
      <c r="G1" s="1152"/>
      <c r="H1" s="1152"/>
      <c r="I1" s="1152"/>
      <c r="J1" s="1152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386</v>
      </c>
      <c r="C4" s="899" t="s">
        <v>386</v>
      </c>
      <c r="D4" s="899" t="s">
        <v>386</v>
      </c>
      <c r="E4" s="900" t="s">
        <v>73</v>
      </c>
      <c r="F4" s="901" t="s">
        <v>386</v>
      </c>
      <c r="G4" s="900" t="s">
        <v>97</v>
      </c>
      <c r="H4" s="902" t="s">
        <v>93</v>
      </c>
      <c r="I4" s="1020" t="s">
        <v>386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6.7851715687841736</v>
      </c>
      <c r="C6" s="905">
        <v>13382.981397996396</v>
      </c>
      <c r="D6" s="905">
        <v>13650.641025956325</v>
      </c>
      <c r="E6" s="906">
        <v>1.3867102296048619</v>
      </c>
      <c r="F6" s="906">
        <v>313.27669760625304</v>
      </c>
      <c r="G6" s="906">
        <v>1.6646713232155366</v>
      </c>
      <c r="H6" s="906">
        <v>4.7809172809172811</v>
      </c>
      <c r="I6" s="906">
        <v>100</v>
      </c>
      <c r="J6" s="920" t="s">
        <v>23</v>
      </c>
    </row>
    <row r="7" spans="1:11">
      <c r="A7" s="1033" t="s">
        <v>107</v>
      </c>
      <c r="B7" s="1050">
        <v>6.9757838939027659</v>
      </c>
      <c r="C7" s="1035">
        <v>12942.08514638732</v>
      </c>
      <c r="D7" s="1035">
        <v>13200.926849315067</v>
      </c>
      <c r="E7" s="1036">
        <v>-3.8129990276423364</v>
      </c>
      <c r="F7" s="1037">
        <v>243.36190476190478</v>
      </c>
      <c r="G7" s="1042">
        <v>-4.465367965367955</v>
      </c>
      <c r="H7" s="1036">
        <v>10.526315789473683</v>
      </c>
      <c r="I7" s="1037">
        <v>0.20517830972154372</v>
      </c>
      <c r="J7" s="1038">
        <v>1.0665615208849205E-2</v>
      </c>
    </row>
    <row r="8" spans="1:11">
      <c r="A8" s="907" t="s">
        <v>108</v>
      </c>
      <c r="B8" s="908">
        <v>7.6731327376058873</v>
      </c>
      <c r="C8" s="909">
        <v>14235.867787766023</v>
      </c>
      <c r="D8" s="909">
        <v>14520.585143521344</v>
      </c>
      <c r="E8" s="911">
        <v>0.35785414288756823</v>
      </c>
      <c r="F8" s="1022">
        <v>344.28995092311288</v>
      </c>
      <c r="G8" s="910">
        <v>-2.1930617930919421E-2</v>
      </c>
      <c r="H8" s="911">
        <v>13.561571125265392</v>
      </c>
      <c r="I8" s="1022">
        <v>41.807523204689787</v>
      </c>
      <c r="J8" s="921">
        <v>3.2325846297512086</v>
      </c>
    </row>
    <row r="9" spans="1:11">
      <c r="A9" s="907" t="s">
        <v>109</v>
      </c>
      <c r="B9" s="908">
        <v>7.5728293090193137</v>
      </c>
      <c r="C9" s="909">
        <v>14154.821138353856</v>
      </c>
      <c r="D9" s="909">
        <v>14437.917561120934</v>
      </c>
      <c r="E9" s="911">
        <v>0.42417454977589814</v>
      </c>
      <c r="F9" s="1022">
        <v>385.15056746532161</v>
      </c>
      <c r="G9" s="910">
        <v>3.6004741685143569</v>
      </c>
      <c r="H9" s="911">
        <v>15.766423357664234</v>
      </c>
      <c r="I9" s="1022">
        <v>7.7479237909135312</v>
      </c>
      <c r="J9" s="921">
        <v>0.73522927821901796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5.4508710774282916</v>
      </c>
      <c r="C11" s="909">
        <v>11722.303392318907</v>
      </c>
      <c r="D11" s="909">
        <v>11956.749460165285</v>
      </c>
      <c r="E11" s="911">
        <v>1.8801657832923619</v>
      </c>
      <c r="F11" s="1022">
        <v>272.0511059755695</v>
      </c>
      <c r="G11" s="910">
        <v>-8.8684439528342856E-3</v>
      </c>
      <c r="H11" s="911">
        <v>-5.1659361302442077</v>
      </c>
      <c r="I11" s="1022">
        <v>29.594528578407424</v>
      </c>
      <c r="J11" s="921">
        <v>-3.1040791202002787</v>
      </c>
    </row>
    <row r="12" spans="1:11" ht="13.5" thickBot="1">
      <c r="A12" s="913" t="s">
        <v>111</v>
      </c>
      <c r="B12" s="914">
        <v>6.8007856814194518</v>
      </c>
      <c r="C12" s="915">
        <v>13179.817212053202</v>
      </c>
      <c r="D12" s="915">
        <v>13443.413556294267</v>
      </c>
      <c r="E12" s="917">
        <v>0.30961854974155539</v>
      </c>
      <c r="F12" s="1023">
        <v>283.29034548035969</v>
      </c>
      <c r="G12" s="916">
        <v>1.981902535625486</v>
      </c>
      <c r="H12" s="917">
        <v>0.52331113225499526</v>
      </c>
      <c r="I12" s="1023">
        <v>20.644846116267708</v>
      </c>
      <c r="J12" s="923">
        <v>-0.87440040297881083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6.96307391939669</v>
      </c>
      <c r="C14" s="905">
        <v>13733.873608277496</v>
      </c>
      <c r="D14" s="905">
        <v>14008.551080443047</v>
      </c>
      <c r="E14" s="906">
        <v>0.2072536210539655</v>
      </c>
      <c r="F14" s="1021">
        <v>318.67825585419308</v>
      </c>
      <c r="G14" s="1041">
        <v>0.44575508180887141</v>
      </c>
      <c r="H14" s="906">
        <v>1.9882352941176469</v>
      </c>
      <c r="I14" s="1021">
        <v>100</v>
      </c>
      <c r="J14" s="920" t="s">
        <v>23</v>
      </c>
    </row>
    <row r="15" spans="1:11">
      <c r="A15" s="1033" t="s">
        <v>107</v>
      </c>
      <c r="B15" s="1050">
        <v>7.3873900991980515</v>
      </c>
      <c r="C15" s="1035">
        <v>13705.733022630893</v>
      </c>
      <c r="D15" s="1035">
        <v>13979.847683083512</v>
      </c>
      <c r="E15" s="1036">
        <v>-2.8870713844004552</v>
      </c>
      <c r="F15" s="1037">
        <v>259.42222222222222</v>
      </c>
      <c r="G15" s="1042">
        <v>-0.52828902522154686</v>
      </c>
      <c r="H15" s="1036">
        <v>38.461538461538467</v>
      </c>
      <c r="I15" s="1037">
        <v>0.20763640558311225</v>
      </c>
      <c r="J15" s="1038">
        <v>5.4695229112524002E-2</v>
      </c>
    </row>
    <row r="16" spans="1:11">
      <c r="A16" s="907" t="s">
        <v>108</v>
      </c>
      <c r="B16" s="908">
        <v>7.8199904756317924</v>
      </c>
      <c r="C16" s="909">
        <v>14508.331123621136</v>
      </c>
      <c r="D16" s="909">
        <v>14798.497746093559</v>
      </c>
      <c r="E16" s="911">
        <v>-0.81097352023627323</v>
      </c>
      <c r="F16" s="1022">
        <v>348.29404472532815</v>
      </c>
      <c r="G16" s="910">
        <v>-0.10900287130982832</v>
      </c>
      <c r="H16" s="911">
        <v>9.3567251461988299</v>
      </c>
      <c r="I16" s="1022">
        <v>47.456454031606874</v>
      </c>
      <c r="J16" s="921">
        <v>3.1976305021951106</v>
      </c>
    </row>
    <row r="17" spans="1:10">
      <c r="A17" s="907" t="s">
        <v>109</v>
      </c>
      <c r="B17" s="908">
        <v>7.698423838395871</v>
      </c>
      <c r="C17" s="909">
        <v>14389.577268029665</v>
      </c>
      <c r="D17" s="909">
        <v>14677.368813390258</v>
      </c>
      <c r="E17" s="911">
        <v>-0.61847360860438327</v>
      </c>
      <c r="F17" s="1022">
        <v>379.98436578171084</v>
      </c>
      <c r="G17" s="910">
        <v>-0.10005724066969822</v>
      </c>
      <c r="H17" s="911">
        <v>-0.14727540500736377</v>
      </c>
      <c r="I17" s="1022">
        <v>7.8209712769638937</v>
      </c>
      <c r="J17" s="921">
        <v>-0.16726401715375339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5.506836707599275</v>
      </c>
      <c r="C19" s="909">
        <v>11842.659586234999</v>
      </c>
      <c r="D19" s="909">
        <v>12079.512777959699</v>
      </c>
      <c r="E19" s="911">
        <v>0.11021651509418808</v>
      </c>
      <c r="F19" s="1022">
        <v>277.46887089518663</v>
      </c>
      <c r="G19" s="910">
        <v>-0.4394283163551716</v>
      </c>
      <c r="H19" s="911">
        <v>-11.750694720127035</v>
      </c>
      <c r="I19" s="1022">
        <v>25.643096089514362</v>
      </c>
      <c r="J19" s="921">
        <v>-3.9921980281326981</v>
      </c>
    </row>
    <row r="20" spans="1:10" ht="13.5" thickBot="1">
      <c r="A20" s="913" t="s">
        <v>111</v>
      </c>
      <c r="B20" s="914">
        <v>6.9585549274920577</v>
      </c>
      <c r="C20" s="915">
        <v>13485.571564907088</v>
      </c>
      <c r="D20" s="915">
        <v>13755.282996205229</v>
      </c>
      <c r="E20" s="917">
        <v>6.1929460728306872E-3</v>
      </c>
      <c r="F20" s="1023">
        <v>275.44486552567241</v>
      </c>
      <c r="G20" s="916">
        <v>-0.17581558259444993</v>
      </c>
      <c r="H20" s="917">
        <v>7.1381794368041911</v>
      </c>
      <c r="I20" s="1023">
        <v>18.871842196331755</v>
      </c>
      <c r="J20" s="923">
        <v>0.907136313978814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6.0598859517677113</v>
      </c>
      <c r="C22" s="905">
        <v>11952.437774689764</v>
      </c>
      <c r="D22" s="905">
        <v>12191.48653018356</v>
      </c>
      <c r="E22" s="906">
        <v>1.5126853642627007</v>
      </c>
      <c r="F22" s="1021">
        <v>302.88634304207119</v>
      </c>
      <c r="G22" s="1041">
        <v>2.1525120102196036</v>
      </c>
      <c r="H22" s="906">
        <v>1.1125654450261779</v>
      </c>
      <c r="I22" s="1021">
        <v>100</v>
      </c>
      <c r="J22" s="920" t="s">
        <v>23</v>
      </c>
    </row>
    <row r="23" spans="1:10">
      <c r="A23" s="1033" t="s">
        <v>107</v>
      </c>
      <c r="B23" s="1034" t="s">
        <v>104</v>
      </c>
      <c r="C23" s="1035" t="s">
        <v>104</v>
      </c>
      <c r="D23" s="1035" t="s">
        <v>104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 t="s">
        <v>104</v>
      </c>
      <c r="J23" s="1040" t="s">
        <v>104</v>
      </c>
    </row>
    <row r="24" spans="1:10">
      <c r="A24" s="907" t="s">
        <v>108</v>
      </c>
      <c r="B24" s="908">
        <v>7.3211065116786855</v>
      </c>
      <c r="C24" s="909">
        <v>13582.75790663949</v>
      </c>
      <c r="D24" s="909">
        <v>13854.41306477228</v>
      </c>
      <c r="E24" s="911">
        <v>1.7592024193263871</v>
      </c>
      <c r="F24" s="1022">
        <v>348.6846681922197</v>
      </c>
      <c r="G24" s="910">
        <v>-0.12310652674643716</v>
      </c>
      <c r="H24" s="911">
        <v>26.300578034682083</v>
      </c>
      <c r="I24" s="1022">
        <v>28.284789644012946</v>
      </c>
      <c r="J24" s="921">
        <v>5.640810586421324</v>
      </c>
    </row>
    <row r="25" spans="1:10">
      <c r="A25" s="907" t="s">
        <v>109</v>
      </c>
      <c r="B25" s="908">
        <v>7.1852068662775945</v>
      </c>
      <c r="C25" s="909">
        <v>13430.293207995503</v>
      </c>
      <c r="D25" s="909">
        <v>13698.899072155413</v>
      </c>
      <c r="E25" s="911">
        <v>3.919897493910439</v>
      </c>
      <c r="F25" s="1022">
        <v>386.07142857142856</v>
      </c>
      <c r="G25" s="910">
        <v>0.52506832692590599</v>
      </c>
      <c r="H25" s="911">
        <v>2.4390243902439024</v>
      </c>
      <c r="I25" s="1022">
        <v>5.4368932038834954</v>
      </c>
      <c r="J25" s="921">
        <v>7.0401057286636259E-2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 t="s">
        <v>104</v>
      </c>
      <c r="J26" s="922" t="s">
        <v>104</v>
      </c>
    </row>
    <row r="27" spans="1:10">
      <c r="A27" s="907" t="s">
        <v>101</v>
      </c>
      <c r="B27" s="908">
        <v>4.9606877638624987</v>
      </c>
      <c r="C27" s="909">
        <v>10668.145728736556</v>
      </c>
      <c r="D27" s="909">
        <v>10881.508643311287</v>
      </c>
      <c r="E27" s="911">
        <v>-1.1735523604681435</v>
      </c>
      <c r="F27" s="1022">
        <v>275.05352112676059</v>
      </c>
      <c r="G27" s="910">
        <v>1.418129620621748</v>
      </c>
      <c r="H27" s="911">
        <v>-6.6812705366922227</v>
      </c>
      <c r="I27" s="1022">
        <v>55.145631067961162</v>
      </c>
      <c r="J27" s="921">
        <v>-4.6056778325623995</v>
      </c>
    </row>
    <row r="28" spans="1:10" ht="13.5" thickBot="1">
      <c r="A28" s="913" t="s">
        <v>111</v>
      </c>
      <c r="B28" s="914">
        <v>6.2162860970509897</v>
      </c>
      <c r="C28" s="915">
        <v>12047.066079556182</v>
      </c>
      <c r="D28" s="915">
        <v>12288.007401147306</v>
      </c>
      <c r="E28" s="917">
        <v>-0.27488951374451692</v>
      </c>
      <c r="F28" s="1023">
        <v>283.77093023255816</v>
      </c>
      <c r="G28" s="916">
        <v>-0.17783404818240142</v>
      </c>
      <c r="H28" s="917">
        <v>-8.0213903743315509</v>
      </c>
      <c r="I28" s="1023">
        <v>11.132686084142394</v>
      </c>
      <c r="J28" s="923">
        <v>-1.1055338111455644</v>
      </c>
    </row>
    <row r="30" spans="1:10">
      <c r="A30" s="88" t="s">
        <v>322</v>
      </c>
    </row>
    <row r="32" spans="1:10" ht="15.75" thickBot="1">
      <c r="A32" s="65" t="s">
        <v>63</v>
      </c>
      <c r="B32" s="66"/>
    </row>
    <row r="33" spans="1:8" ht="15" thickBot="1">
      <c r="A33" s="715" t="s">
        <v>61</v>
      </c>
      <c r="B33" s="1154" t="s">
        <v>62</v>
      </c>
      <c r="C33" s="1155"/>
      <c r="D33" s="1155"/>
      <c r="E33" s="1155"/>
      <c r="F33" s="1155"/>
      <c r="G33" s="1155"/>
      <c r="H33" s="1156"/>
    </row>
    <row r="34" spans="1:8" ht="15.75">
      <c r="A34" s="716" t="s">
        <v>65</v>
      </c>
      <c r="B34" s="1160" t="s">
        <v>66</v>
      </c>
      <c r="C34" s="1161"/>
      <c r="D34" s="1161"/>
      <c r="E34" s="1161"/>
      <c r="F34" s="1161"/>
      <c r="G34" s="1161"/>
      <c r="H34" s="1162"/>
    </row>
    <row r="35" spans="1:8" ht="15.75">
      <c r="A35" s="713" t="s">
        <v>67</v>
      </c>
      <c r="B35" s="1157" t="s">
        <v>68</v>
      </c>
      <c r="C35" s="1158"/>
      <c r="D35" s="1158"/>
      <c r="E35" s="1158"/>
      <c r="F35" s="1158"/>
      <c r="G35" s="1158"/>
      <c r="H35" s="1159"/>
    </row>
    <row r="36" spans="1:8" ht="16.5" thickBot="1">
      <c r="A36" s="714" t="s">
        <v>69</v>
      </c>
      <c r="B36" s="1163" t="s">
        <v>64</v>
      </c>
      <c r="C36" s="1164"/>
      <c r="D36" s="1164"/>
      <c r="E36" s="1164"/>
      <c r="F36" s="1164"/>
      <c r="G36" s="1164"/>
      <c r="H36" s="1165"/>
    </row>
    <row r="37" spans="1:8">
      <c r="A37" s="1153"/>
      <c r="B37" s="1153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X18" sqref="X18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387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66" t="s">
        <v>10</v>
      </c>
      <c r="I4" s="1167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68" t="s">
        <v>15</v>
      </c>
      <c r="I5" s="1169"/>
      <c r="J5" s="810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5" t="s">
        <v>386</v>
      </c>
      <c r="D6" s="866" t="s">
        <v>361</v>
      </c>
      <c r="E6" s="867" t="s">
        <v>386</v>
      </c>
      <c r="F6" s="868" t="s">
        <v>361</v>
      </c>
      <c r="G6" s="837" t="s">
        <v>20</v>
      </c>
      <c r="H6" s="95" t="s">
        <v>386</v>
      </c>
      <c r="I6" s="97" t="s">
        <v>20</v>
      </c>
      <c r="J6" s="869" t="s">
        <v>20</v>
      </c>
      <c r="K6" s="870" t="s">
        <v>386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13429.578933786959</v>
      </c>
      <c r="D7" s="98">
        <v>13316.408594875014</v>
      </c>
      <c r="E7" s="99">
        <v>13698.170512462699</v>
      </c>
      <c r="F7" s="838">
        <v>13582.736766772516</v>
      </c>
      <c r="G7" s="839">
        <v>0.8498563115245592</v>
      </c>
      <c r="H7" s="100">
        <v>314.78906547997457</v>
      </c>
      <c r="I7" s="100">
        <v>1.1615091508471822</v>
      </c>
      <c r="J7" s="101">
        <v>3.2986461911497273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13306.730830225753</v>
      </c>
      <c r="D9" s="103">
        <v>13726.189637385938</v>
      </c>
      <c r="E9" s="104">
        <v>13572.865446830268</v>
      </c>
      <c r="F9" s="104">
        <v>14000.713430133657</v>
      </c>
      <c r="G9" s="843">
        <v>-3.055901297019151</v>
      </c>
      <c r="H9" s="105">
        <v>250.76923076923077</v>
      </c>
      <c r="I9" s="105">
        <v>-2.5002990788371755</v>
      </c>
      <c r="J9" s="105">
        <v>21.875</v>
      </c>
      <c r="K9" s="105">
        <v>0.19071837253655435</v>
      </c>
      <c r="L9" s="844">
        <v>2.9069554593535579E-2</v>
      </c>
    </row>
    <row r="10" spans="1:12" ht="15">
      <c r="A10" s="52" t="s">
        <v>113</v>
      </c>
      <c r="B10" s="106" t="s">
        <v>23</v>
      </c>
      <c r="C10" s="107">
        <v>14330.973891335994</v>
      </c>
      <c r="D10" s="107">
        <v>14360.360434620761</v>
      </c>
      <c r="E10" s="108">
        <v>14617.593369162714</v>
      </c>
      <c r="F10" s="108">
        <v>14647.567643313178</v>
      </c>
      <c r="G10" s="845">
        <v>-0.20463652997122014</v>
      </c>
      <c r="H10" s="109">
        <v>346.37502831257081</v>
      </c>
      <c r="I10" s="109">
        <v>-7.3763009915050248E-2</v>
      </c>
      <c r="J10" s="109">
        <v>12.112747587607922</v>
      </c>
      <c r="K10" s="109">
        <v>43.180595628148076</v>
      </c>
      <c r="L10" s="846">
        <v>3.394780311922581</v>
      </c>
    </row>
    <row r="11" spans="1:12" ht="15">
      <c r="A11" s="45" t="s">
        <v>114</v>
      </c>
      <c r="B11" s="46" t="s">
        <v>23</v>
      </c>
      <c r="C11" s="110">
        <v>14216.930269546112</v>
      </c>
      <c r="D11" s="110">
        <v>14209.486381117231</v>
      </c>
      <c r="E11" s="111">
        <v>14501.268874937034</v>
      </c>
      <c r="F11" s="111">
        <v>14493.676108739575</v>
      </c>
      <c r="G11" s="847">
        <v>5.2386752266941797E-2</v>
      </c>
      <c r="H11" s="112">
        <v>383.02540192926045</v>
      </c>
      <c r="I11" s="112">
        <v>1.7280919932420573</v>
      </c>
      <c r="J11" s="112">
        <v>7.5380359612724757</v>
      </c>
      <c r="K11" s="112">
        <v>7.6042838280600513</v>
      </c>
      <c r="L11" s="848">
        <v>0.29977786725988942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2">
        <v>0</v>
      </c>
      <c r="L12" s="848">
        <v>0</v>
      </c>
    </row>
    <row r="13" spans="1:12" ht="15">
      <c r="A13" s="45" t="s">
        <v>101</v>
      </c>
      <c r="B13" s="46" t="s">
        <v>23</v>
      </c>
      <c r="C13" s="110">
        <v>11619.155884266615</v>
      </c>
      <c r="D13" s="110">
        <v>11534.084305655333</v>
      </c>
      <c r="E13" s="111">
        <v>11851.539001951947</v>
      </c>
      <c r="F13" s="111">
        <v>11764.76599176844</v>
      </c>
      <c r="G13" s="847">
        <v>0.73756681810943781</v>
      </c>
      <c r="H13" s="112">
        <v>274.45704456094364</v>
      </c>
      <c r="I13" s="112">
        <v>-1.1206710343439395E-2</v>
      </c>
      <c r="J13" s="112">
        <v>-7.8780561424690614</v>
      </c>
      <c r="K13" s="112">
        <v>29.84987040931097</v>
      </c>
      <c r="L13" s="848">
        <v>-3.6215379560153558</v>
      </c>
    </row>
    <row r="14" spans="1:12" ht="15.75" thickBot="1">
      <c r="A14" s="47" t="s">
        <v>116</v>
      </c>
      <c r="B14" s="48" t="s">
        <v>23</v>
      </c>
      <c r="C14" s="113">
        <v>13254.939683423161</v>
      </c>
      <c r="D14" s="113">
        <v>13223.545701131605</v>
      </c>
      <c r="E14" s="114">
        <v>13520.038477091624</v>
      </c>
      <c r="F14" s="114">
        <v>13488.016615154238</v>
      </c>
      <c r="G14" s="849">
        <v>0.2374097159800998</v>
      </c>
      <c r="H14" s="115">
        <v>280.02035195103292</v>
      </c>
      <c r="I14" s="115">
        <v>0.94837825239981322</v>
      </c>
      <c r="J14" s="115">
        <v>2.7515723270440251</v>
      </c>
      <c r="K14" s="115">
        <v>19.174531761944351</v>
      </c>
      <c r="L14" s="850">
        <v>-0.10208977776063932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16"/>
      <c r="D16" s="116"/>
      <c r="E16" s="117"/>
      <c r="F16" s="117"/>
      <c r="G16" s="851"/>
      <c r="H16" s="118"/>
      <c r="I16" s="118"/>
      <c r="J16" s="119"/>
      <c r="K16" s="119"/>
      <c r="L16" s="852"/>
    </row>
    <row r="17" spans="1:12" ht="15">
      <c r="A17" s="52" t="s">
        <v>117</v>
      </c>
      <c r="B17" s="53" t="s">
        <v>26</v>
      </c>
      <c r="C17" s="110"/>
      <c r="D17" s="110"/>
      <c r="E17" s="111"/>
      <c r="F17" s="111"/>
      <c r="G17" s="847"/>
      <c r="H17" s="112"/>
      <c r="I17" s="112"/>
      <c r="J17" s="120"/>
      <c r="K17" s="120"/>
      <c r="L17" s="853"/>
    </row>
    <row r="18" spans="1:12" ht="15">
      <c r="A18" s="52" t="s">
        <v>117</v>
      </c>
      <c r="B18" s="53" t="s">
        <v>27</v>
      </c>
      <c r="C18" s="110"/>
      <c r="D18" s="110"/>
      <c r="E18" s="111"/>
      <c r="F18" s="111"/>
      <c r="G18" s="847"/>
      <c r="H18" s="112"/>
      <c r="I18" s="112"/>
      <c r="J18" s="120"/>
      <c r="K18" s="120"/>
      <c r="L18" s="853"/>
    </row>
    <row r="19" spans="1:12" ht="14.25">
      <c r="A19" s="50" t="s">
        <v>117</v>
      </c>
      <c r="B19" s="54" t="s">
        <v>28</v>
      </c>
      <c r="C19" s="121">
        <v>13390.819326944262</v>
      </c>
      <c r="D19" s="121">
        <v>14907.932779810493</v>
      </c>
      <c r="E19" s="122">
        <v>13658.635713483147</v>
      </c>
      <c r="F19" s="122">
        <v>15206.091435406703</v>
      </c>
      <c r="G19" s="854">
        <v>-10.176551472789216</v>
      </c>
      <c r="H19" s="123">
        <v>254.28571428571428</v>
      </c>
      <c r="I19" s="123">
        <v>-26.999316473000682</v>
      </c>
      <c r="J19" s="124">
        <v>16.666666666666664</v>
      </c>
      <c r="K19" s="124">
        <v>3.4231502762971294E-2</v>
      </c>
      <c r="L19" s="855">
        <v>3.9223493986552706E-3</v>
      </c>
    </row>
    <row r="20" spans="1:12" ht="15">
      <c r="A20" s="52" t="s">
        <v>117</v>
      </c>
      <c r="B20" s="53" t="s">
        <v>29</v>
      </c>
      <c r="C20" s="110">
        <v>12830.22156862745</v>
      </c>
      <c r="D20" s="110">
        <v>15445.990196078432</v>
      </c>
      <c r="E20" s="111">
        <v>13086.825999999999</v>
      </c>
      <c r="F20" s="111">
        <v>15754.91</v>
      </c>
      <c r="G20" s="847">
        <v>-16.934936473772307</v>
      </c>
      <c r="H20" s="112">
        <v>230</v>
      </c>
      <c r="I20" s="112">
        <v>-28.125</v>
      </c>
      <c r="J20" s="120">
        <v>200</v>
      </c>
      <c r="K20" s="120">
        <v>1.4670644041273412E-2</v>
      </c>
      <c r="L20" s="853">
        <v>9.6191184805540751E-3</v>
      </c>
    </row>
    <row r="21" spans="1:12" ht="15">
      <c r="A21" s="52" t="s">
        <v>117</v>
      </c>
      <c r="B21" s="53" t="s">
        <v>30</v>
      </c>
      <c r="C21" s="110">
        <v>13745.693137254902</v>
      </c>
      <c r="D21" s="110">
        <v>14810.656862745098</v>
      </c>
      <c r="E21" s="111">
        <v>14020.607</v>
      </c>
      <c r="F21" s="111">
        <v>15106.87</v>
      </c>
      <c r="G21" s="847">
        <v>-7.190523252003894</v>
      </c>
      <c r="H21" s="112">
        <v>272.5</v>
      </c>
      <c r="I21" s="112">
        <v>-23.022598870056495</v>
      </c>
      <c r="J21" s="120">
        <v>-20</v>
      </c>
      <c r="K21" s="120">
        <v>1.9560858721697882E-2</v>
      </c>
      <c r="L21" s="853">
        <v>-5.6967690818988045E-3</v>
      </c>
    </row>
    <row r="22" spans="1:12" ht="14.25">
      <c r="A22" s="50" t="s">
        <v>117</v>
      </c>
      <c r="B22" s="54" t="s">
        <v>31</v>
      </c>
      <c r="C22" s="121">
        <v>13288.021139705883</v>
      </c>
      <c r="D22" s="121">
        <v>13323.93504981797</v>
      </c>
      <c r="E22" s="122">
        <v>13553.7815625</v>
      </c>
      <c r="F22" s="122">
        <v>13590.41375081433</v>
      </c>
      <c r="G22" s="854">
        <v>-0.26954431988603045</v>
      </c>
      <c r="H22" s="123">
        <v>250</v>
      </c>
      <c r="I22" s="123">
        <v>5.8562960067748113</v>
      </c>
      <c r="J22" s="124">
        <v>23.076923076923077</v>
      </c>
      <c r="K22" s="124">
        <v>0.15648686977358306</v>
      </c>
      <c r="L22" s="855">
        <v>2.5147205194880284E-2</v>
      </c>
    </row>
    <row r="23" spans="1:12" ht="15">
      <c r="A23" s="52" t="s">
        <v>117</v>
      </c>
      <c r="B23" s="53" t="s">
        <v>32</v>
      </c>
      <c r="C23" s="110">
        <v>13358.720588235294</v>
      </c>
      <c r="D23" s="110">
        <v>13304.22156862745</v>
      </c>
      <c r="E23" s="111">
        <v>13625.895</v>
      </c>
      <c r="F23" s="111">
        <v>13570.306</v>
      </c>
      <c r="G23" s="847">
        <v>0.40963704134600903</v>
      </c>
      <c r="H23" s="112">
        <v>250</v>
      </c>
      <c r="I23" s="112">
        <v>8.41283607979185</v>
      </c>
      <c r="J23" s="120">
        <v>22.222222222222221</v>
      </c>
      <c r="K23" s="120">
        <v>0.10758472296933834</v>
      </c>
      <c r="L23" s="853">
        <v>1.6657262876390272E-2</v>
      </c>
    </row>
    <row r="24" spans="1:12" ht="15.75" thickBot="1">
      <c r="A24" s="55" t="s">
        <v>117</v>
      </c>
      <c r="B24" s="56" t="s">
        <v>33</v>
      </c>
      <c r="C24" s="125">
        <v>13132.482352941175</v>
      </c>
      <c r="D24" s="125">
        <v>13365.046078431373</v>
      </c>
      <c r="E24" s="126">
        <v>13395.132</v>
      </c>
      <c r="F24" s="126">
        <v>13632.347</v>
      </c>
      <c r="G24" s="856">
        <v>-1.740089215745463</v>
      </c>
      <c r="H24" s="120">
        <v>250</v>
      </c>
      <c r="I24" s="120">
        <v>0.52271813429835601</v>
      </c>
      <c r="J24" s="120">
        <v>25</v>
      </c>
      <c r="K24" s="120">
        <v>4.8902146804244713E-2</v>
      </c>
      <c r="L24" s="853">
        <v>8.4899423184900194E-3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14893.419325361716</v>
      </c>
      <c r="D26" s="116">
        <v>14970.745540830885</v>
      </c>
      <c r="E26" s="117">
        <v>15191.28771186895</v>
      </c>
      <c r="F26" s="117">
        <v>15270.160451647504</v>
      </c>
      <c r="G26" s="851">
        <v>-0.51651546182701491</v>
      </c>
      <c r="H26" s="118">
        <v>402.59568567026201</v>
      </c>
      <c r="I26" s="118">
        <v>-1.1965609990192572</v>
      </c>
      <c r="J26" s="119">
        <v>13.461538461538462</v>
      </c>
      <c r="K26" s="119">
        <v>3.1737493275954813</v>
      </c>
      <c r="L26" s="852">
        <v>0.2842767068640204</v>
      </c>
    </row>
    <row r="27" spans="1:12" ht="15">
      <c r="A27" s="52" t="s">
        <v>118</v>
      </c>
      <c r="B27" s="53" t="s">
        <v>26</v>
      </c>
      <c r="C27" s="110">
        <v>14860.482352941175</v>
      </c>
      <c r="D27" s="110">
        <v>14918.36568627451</v>
      </c>
      <c r="E27" s="111">
        <v>15157.691999999999</v>
      </c>
      <c r="F27" s="111">
        <v>15216.733</v>
      </c>
      <c r="G27" s="847">
        <v>-0.38800049918731622</v>
      </c>
      <c r="H27" s="112">
        <v>392.6</v>
      </c>
      <c r="I27" s="112">
        <v>-1.5546639919759249</v>
      </c>
      <c r="J27" s="120">
        <v>5.8641975308641969</v>
      </c>
      <c r="K27" s="120">
        <v>1.6773436353855933</v>
      </c>
      <c r="L27" s="853">
        <v>4.0649353712527869E-2</v>
      </c>
    </row>
    <row r="28" spans="1:12" ht="15">
      <c r="A28" s="52" t="s">
        <v>118</v>
      </c>
      <c r="B28" s="53" t="s">
        <v>27</v>
      </c>
      <c r="C28" s="110">
        <v>14928.445098039214</v>
      </c>
      <c r="D28" s="110">
        <v>15035.903921568626</v>
      </c>
      <c r="E28" s="111">
        <v>15227.013999999999</v>
      </c>
      <c r="F28" s="111">
        <v>15336.621999999999</v>
      </c>
      <c r="G28" s="847">
        <v>-0.71468149896372346</v>
      </c>
      <c r="H28" s="112">
        <v>413.8</v>
      </c>
      <c r="I28" s="112">
        <v>-1.1938872970391594</v>
      </c>
      <c r="J28" s="120">
        <v>23.387096774193548</v>
      </c>
      <c r="K28" s="120">
        <v>1.4964056922098881</v>
      </c>
      <c r="L28" s="853">
        <v>0.24362735315149231</v>
      </c>
    </row>
    <row r="29" spans="1:12" ht="14.25">
      <c r="A29" s="50" t="s">
        <v>118</v>
      </c>
      <c r="B29" s="54" t="s">
        <v>28</v>
      </c>
      <c r="C29" s="121">
        <v>14501.069312958954</v>
      </c>
      <c r="D29" s="121">
        <v>14576.254294898434</v>
      </c>
      <c r="E29" s="122">
        <v>14791.090699218134</v>
      </c>
      <c r="F29" s="122">
        <v>14867.779380796403</v>
      </c>
      <c r="G29" s="854">
        <v>-0.51580454359796413</v>
      </c>
      <c r="H29" s="123">
        <v>364.81096153846153</v>
      </c>
      <c r="I29" s="123">
        <v>-0.54928407546963509</v>
      </c>
      <c r="J29" s="124">
        <v>12.920738327904452</v>
      </c>
      <c r="K29" s="124">
        <v>15.257469802924348</v>
      </c>
      <c r="L29" s="855">
        <v>1.3001046786568189</v>
      </c>
    </row>
    <row r="30" spans="1:12" ht="15">
      <c r="A30" s="52" t="s">
        <v>118</v>
      </c>
      <c r="B30" s="53" t="s">
        <v>29</v>
      </c>
      <c r="C30" s="110">
        <v>14437.179411764706</v>
      </c>
      <c r="D30" s="110">
        <v>14462.63137254902</v>
      </c>
      <c r="E30" s="111">
        <v>14725.923000000001</v>
      </c>
      <c r="F30" s="111">
        <v>14751.884</v>
      </c>
      <c r="G30" s="847">
        <v>-0.17598430139499016</v>
      </c>
      <c r="H30" s="112">
        <v>356.7</v>
      </c>
      <c r="I30" s="112">
        <v>-0.99916736053289545</v>
      </c>
      <c r="J30" s="120">
        <v>6.5406976744186052</v>
      </c>
      <c r="K30" s="120">
        <v>7.169054721502274</v>
      </c>
      <c r="L30" s="853">
        <v>0.21815554995246522</v>
      </c>
    </row>
    <row r="31" spans="1:12" ht="15">
      <c r="A31" s="52" t="s">
        <v>118</v>
      </c>
      <c r="B31" s="53" t="s">
        <v>30</v>
      </c>
      <c r="C31" s="110">
        <v>14555.361764705882</v>
      </c>
      <c r="D31" s="110">
        <v>14685.066666666666</v>
      </c>
      <c r="E31" s="111">
        <v>14846.468999999999</v>
      </c>
      <c r="F31" s="111">
        <v>14978.768</v>
      </c>
      <c r="G31" s="847">
        <v>-0.88324353511584452</v>
      </c>
      <c r="H31" s="112">
        <v>372</v>
      </c>
      <c r="I31" s="112">
        <v>-0.34824537905170405</v>
      </c>
      <c r="J31" s="120">
        <v>19.250180245133379</v>
      </c>
      <c r="K31" s="120">
        <v>8.0884150814220757</v>
      </c>
      <c r="L31" s="853">
        <v>1.0819491287043554</v>
      </c>
    </row>
    <row r="32" spans="1:12" ht="14.25">
      <c r="A32" s="50" t="s">
        <v>118</v>
      </c>
      <c r="B32" s="54" t="s">
        <v>31</v>
      </c>
      <c r="C32" s="121">
        <v>14125.687732818022</v>
      </c>
      <c r="D32" s="121">
        <v>14116.944876368267</v>
      </c>
      <c r="E32" s="122">
        <v>14408.201487474382</v>
      </c>
      <c r="F32" s="122">
        <v>14399.283773895633</v>
      </c>
      <c r="G32" s="854">
        <v>6.1931646870627376E-2</v>
      </c>
      <c r="H32" s="123">
        <v>327.80017783046827</v>
      </c>
      <c r="I32" s="123">
        <v>0.34316003425504177</v>
      </c>
      <c r="J32" s="124">
        <v>11.451222197753799</v>
      </c>
      <c r="K32" s="124">
        <v>24.749376497628244</v>
      </c>
      <c r="L32" s="855">
        <v>1.8103989264017351</v>
      </c>
    </row>
    <row r="33" spans="1:12" ht="15">
      <c r="A33" s="52" t="s">
        <v>118</v>
      </c>
      <c r="B33" s="53" t="s">
        <v>32</v>
      </c>
      <c r="C33" s="110">
        <v>14090.064705882352</v>
      </c>
      <c r="D33" s="110">
        <v>14009.804901960784</v>
      </c>
      <c r="E33" s="111">
        <v>14371.866</v>
      </c>
      <c r="F33" s="111">
        <v>14290.001</v>
      </c>
      <c r="G33" s="847">
        <v>0.57288309496969092</v>
      </c>
      <c r="H33" s="112">
        <v>315.7</v>
      </c>
      <c r="I33" s="112">
        <v>6.3391442155305427E-2</v>
      </c>
      <c r="J33" s="120">
        <v>15.793528505392912</v>
      </c>
      <c r="K33" s="120">
        <v>14.699985329355957</v>
      </c>
      <c r="L33" s="853">
        <v>1.5862249737285588</v>
      </c>
    </row>
    <row r="34" spans="1:12" ht="15.75" thickBot="1">
      <c r="A34" s="55" t="s">
        <v>118</v>
      </c>
      <c r="B34" s="56" t="s">
        <v>33</v>
      </c>
      <c r="C34" s="125">
        <v>14173.306862745098</v>
      </c>
      <c r="D34" s="125">
        <v>14249.049019607843</v>
      </c>
      <c r="E34" s="126">
        <v>14456.772999999999</v>
      </c>
      <c r="F34" s="126">
        <v>14534.03</v>
      </c>
      <c r="G34" s="856">
        <v>-0.53155938167185168</v>
      </c>
      <c r="H34" s="120">
        <v>345.5</v>
      </c>
      <c r="I34" s="120">
        <v>1.1416861826697826</v>
      </c>
      <c r="J34" s="120">
        <v>5.6555269922879177</v>
      </c>
      <c r="K34" s="120">
        <v>10.049391168272287</v>
      </c>
      <c r="L34" s="853">
        <v>0.2241739526731763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14376.847058823529</v>
      </c>
      <c r="D36" s="129">
        <v>14316.527450980391</v>
      </c>
      <c r="E36" s="130">
        <v>14664.384</v>
      </c>
      <c r="F36" s="130">
        <v>14602.858</v>
      </c>
      <c r="G36" s="859">
        <v>0.42132848241077087</v>
      </c>
      <c r="H36" s="131">
        <v>406.7</v>
      </c>
      <c r="I36" s="131">
        <v>1.9042846404409834</v>
      </c>
      <c r="J36" s="131">
        <v>14.522058823529413</v>
      </c>
      <c r="K36" s="131">
        <v>3.0466037459044455</v>
      </c>
      <c r="L36" s="860">
        <v>0.298573840873126</v>
      </c>
    </row>
    <row r="37" spans="1:12" ht="15.75" thickBot="1">
      <c r="A37" s="55" t="s">
        <v>119</v>
      </c>
      <c r="B37" s="56" t="s">
        <v>33</v>
      </c>
      <c r="C37" s="125">
        <v>14098.53137254902</v>
      </c>
      <c r="D37" s="125">
        <v>14138.48431372549</v>
      </c>
      <c r="E37" s="126">
        <v>14380.502</v>
      </c>
      <c r="F37" s="126">
        <v>14421.254000000001</v>
      </c>
      <c r="G37" s="856">
        <v>-0.28258291546629999</v>
      </c>
      <c r="H37" s="120">
        <v>367.2</v>
      </c>
      <c r="I37" s="120">
        <v>1.1848994213281929</v>
      </c>
      <c r="J37" s="120">
        <v>3.325942350332594</v>
      </c>
      <c r="K37" s="120">
        <v>4.5576800821556063</v>
      </c>
      <c r="L37" s="853">
        <v>1.204026386764312E-3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04" t="s">
        <v>104</v>
      </c>
      <c r="D39" s="1104" t="s">
        <v>104</v>
      </c>
      <c r="E39" s="1105" t="s">
        <v>104</v>
      </c>
      <c r="F39" s="1105" t="s">
        <v>104</v>
      </c>
      <c r="G39" s="1106" t="s">
        <v>104</v>
      </c>
      <c r="H39" s="1107" t="s">
        <v>104</v>
      </c>
      <c r="I39" s="1108" t="s">
        <v>104</v>
      </c>
      <c r="J39" s="1108" t="s">
        <v>104</v>
      </c>
      <c r="K39" s="1108" t="s">
        <v>104</v>
      </c>
      <c r="L39" s="1109" t="s">
        <v>104</v>
      </c>
    </row>
    <row r="40" spans="1:12" ht="15">
      <c r="A40" s="45" t="s">
        <v>120</v>
      </c>
      <c r="B40" s="53" t="s">
        <v>26</v>
      </c>
      <c r="C40" s="121" t="s">
        <v>104</v>
      </c>
      <c r="D40" s="121" t="s">
        <v>104</v>
      </c>
      <c r="E40" s="122" t="s">
        <v>104</v>
      </c>
      <c r="F40" s="122" t="s">
        <v>104</v>
      </c>
      <c r="G40" s="1110" t="s">
        <v>104</v>
      </c>
      <c r="H40" s="1111" t="s">
        <v>104</v>
      </c>
      <c r="I40" s="1112" t="s">
        <v>104</v>
      </c>
      <c r="J40" s="1112" t="s">
        <v>104</v>
      </c>
      <c r="K40" s="1113" t="s">
        <v>104</v>
      </c>
      <c r="L40" s="848" t="s">
        <v>104</v>
      </c>
    </row>
    <row r="41" spans="1:12" ht="15">
      <c r="A41" s="45" t="s">
        <v>120</v>
      </c>
      <c r="B41" s="53" t="s">
        <v>27</v>
      </c>
      <c r="C41" s="121" t="s">
        <v>104</v>
      </c>
      <c r="D41" s="121" t="s">
        <v>104</v>
      </c>
      <c r="E41" s="122" t="s">
        <v>104</v>
      </c>
      <c r="F41" s="122" t="s">
        <v>104</v>
      </c>
      <c r="G41" s="1110" t="s">
        <v>104</v>
      </c>
      <c r="H41" s="1111" t="s">
        <v>104</v>
      </c>
      <c r="I41" s="1112" t="s">
        <v>104</v>
      </c>
      <c r="J41" s="1112" t="s">
        <v>104</v>
      </c>
      <c r="K41" s="1113" t="s">
        <v>104</v>
      </c>
      <c r="L41" s="848" t="s">
        <v>104</v>
      </c>
    </row>
    <row r="42" spans="1:12" ht="15">
      <c r="A42" s="45" t="s">
        <v>120</v>
      </c>
      <c r="B42" s="53" t="s">
        <v>34</v>
      </c>
      <c r="C42" s="121" t="s">
        <v>104</v>
      </c>
      <c r="D42" s="121" t="s">
        <v>104</v>
      </c>
      <c r="E42" s="122" t="s">
        <v>104</v>
      </c>
      <c r="F42" s="122" t="s">
        <v>104</v>
      </c>
      <c r="G42" s="1110" t="s">
        <v>104</v>
      </c>
      <c r="H42" s="1111" t="s">
        <v>104</v>
      </c>
      <c r="I42" s="1112" t="s">
        <v>104</v>
      </c>
      <c r="J42" s="1112" t="s">
        <v>104</v>
      </c>
      <c r="K42" s="1113" t="s">
        <v>104</v>
      </c>
      <c r="L42" s="848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1110" t="s">
        <v>104</v>
      </c>
      <c r="H43" s="1111" t="s">
        <v>104</v>
      </c>
      <c r="I43" s="1112" t="s">
        <v>104</v>
      </c>
      <c r="J43" s="1112" t="s">
        <v>104</v>
      </c>
      <c r="K43" s="1113" t="s">
        <v>104</v>
      </c>
      <c r="L43" s="848" t="s">
        <v>104</v>
      </c>
    </row>
    <row r="44" spans="1:12" ht="15">
      <c r="A44" s="45" t="s">
        <v>120</v>
      </c>
      <c r="B44" s="53" t="s">
        <v>30</v>
      </c>
      <c r="C44" s="121" t="s">
        <v>104</v>
      </c>
      <c r="D44" s="121" t="s">
        <v>104</v>
      </c>
      <c r="E44" s="122" t="s">
        <v>104</v>
      </c>
      <c r="F44" s="122" t="s">
        <v>104</v>
      </c>
      <c r="G44" s="1110" t="s">
        <v>104</v>
      </c>
      <c r="H44" s="1111" t="s">
        <v>104</v>
      </c>
      <c r="I44" s="1112" t="s">
        <v>104</v>
      </c>
      <c r="J44" s="1112" t="s">
        <v>104</v>
      </c>
      <c r="K44" s="1113" t="s">
        <v>104</v>
      </c>
      <c r="L44" s="848" t="s">
        <v>104</v>
      </c>
    </row>
    <row r="45" spans="1:12" ht="15">
      <c r="A45" s="45" t="s">
        <v>120</v>
      </c>
      <c r="B45" s="53" t="s">
        <v>35</v>
      </c>
      <c r="C45" s="121" t="s">
        <v>104</v>
      </c>
      <c r="D45" s="121" t="s">
        <v>104</v>
      </c>
      <c r="E45" s="122" t="s">
        <v>104</v>
      </c>
      <c r="F45" s="122" t="s">
        <v>104</v>
      </c>
      <c r="G45" s="1110" t="s">
        <v>104</v>
      </c>
      <c r="H45" s="1111" t="s">
        <v>104</v>
      </c>
      <c r="I45" s="1112" t="s">
        <v>104</v>
      </c>
      <c r="J45" s="1112" t="s">
        <v>104</v>
      </c>
      <c r="K45" s="1113" t="s">
        <v>104</v>
      </c>
      <c r="L45" s="848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1110" t="s">
        <v>104</v>
      </c>
      <c r="H46" s="1111" t="s">
        <v>104</v>
      </c>
      <c r="I46" s="1112" t="s">
        <v>104</v>
      </c>
      <c r="J46" s="1112" t="s">
        <v>104</v>
      </c>
      <c r="K46" s="1113" t="s">
        <v>104</v>
      </c>
      <c r="L46" s="848" t="s">
        <v>104</v>
      </c>
    </row>
    <row r="47" spans="1:12" ht="15">
      <c r="A47" s="45" t="s">
        <v>120</v>
      </c>
      <c r="B47" s="53" t="s">
        <v>32</v>
      </c>
      <c r="C47" s="121" t="s">
        <v>104</v>
      </c>
      <c r="D47" s="121" t="s">
        <v>104</v>
      </c>
      <c r="E47" s="122" t="s">
        <v>104</v>
      </c>
      <c r="F47" s="122" t="s">
        <v>104</v>
      </c>
      <c r="G47" s="1110" t="s">
        <v>104</v>
      </c>
      <c r="H47" s="1111" t="s">
        <v>104</v>
      </c>
      <c r="I47" s="1112" t="s">
        <v>104</v>
      </c>
      <c r="J47" s="1112" t="s">
        <v>104</v>
      </c>
      <c r="K47" s="1113" t="s">
        <v>104</v>
      </c>
      <c r="L47" s="848" t="s">
        <v>104</v>
      </c>
    </row>
    <row r="48" spans="1:12" ht="15.75" thickBot="1">
      <c r="A48" s="61" t="s">
        <v>120</v>
      </c>
      <c r="B48" s="53" t="s">
        <v>33</v>
      </c>
      <c r="C48" s="1114" t="s">
        <v>104</v>
      </c>
      <c r="D48" s="1114" t="s">
        <v>104</v>
      </c>
      <c r="E48" s="1115" t="s">
        <v>104</v>
      </c>
      <c r="F48" s="1115" t="s">
        <v>104</v>
      </c>
      <c r="G48" s="1116" t="s">
        <v>104</v>
      </c>
      <c r="H48" s="1111" t="s">
        <v>104</v>
      </c>
      <c r="I48" s="1112" t="s">
        <v>104</v>
      </c>
      <c r="J48" s="1112" t="s">
        <v>104</v>
      </c>
      <c r="K48" s="1113" t="s">
        <v>104</v>
      </c>
      <c r="L48" s="848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12557.664370098397</v>
      </c>
      <c r="D50" s="116">
        <v>12566.104814061171</v>
      </c>
      <c r="E50" s="117">
        <v>12808.817657500365</v>
      </c>
      <c r="F50" s="117">
        <v>12817.426910342394</v>
      </c>
      <c r="G50" s="851">
        <v>-6.7168339653895487E-2</v>
      </c>
      <c r="H50" s="118">
        <v>339.12467105263158</v>
      </c>
      <c r="I50" s="118">
        <v>-0.3539537442087714</v>
      </c>
      <c r="J50" s="119">
        <v>-8.7087087087087074</v>
      </c>
      <c r="K50" s="119">
        <v>2.9732505256980781</v>
      </c>
      <c r="L50" s="852">
        <v>-0.39106549774100019</v>
      </c>
    </row>
    <row r="51" spans="1:12" ht="15">
      <c r="A51" s="52" t="s">
        <v>24</v>
      </c>
      <c r="B51" s="53" t="s">
        <v>29</v>
      </c>
      <c r="C51" s="110">
        <v>12545.546078431373</v>
      </c>
      <c r="D51" s="110">
        <v>12382.123529411763</v>
      </c>
      <c r="E51" s="111">
        <v>12796.457</v>
      </c>
      <c r="F51" s="111">
        <v>12629.766</v>
      </c>
      <c r="G51" s="847">
        <v>1.3198265114333925</v>
      </c>
      <c r="H51" s="112">
        <v>310.2</v>
      </c>
      <c r="I51" s="112">
        <v>-1.6175071360609015</v>
      </c>
      <c r="J51" s="120">
        <v>-3.225806451612903</v>
      </c>
      <c r="K51" s="120">
        <v>0.44011932123820235</v>
      </c>
      <c r="L51" s="853">
        <v>-2.9672555908696052E-2</v>
      </c>
    </row>
    <row r="52" spans="1:12" ht="15">
      <c r="A52" s="52" t="s">
        <v>24</v>
      </c>
      <c r="B52" s="53" t="s">
        <v>30</v>
      </c>
      <c r="C52" s="110">
        <v>12567.889215686273</v>
      </c>
      <c r="D52" s="110">
        <v>12556.923529411764</v>
      </c>
      <c r="E52" s="111">
        <v>12819.246999999999</v>
      </c>
      <c r="F52" s="111">
        <v>12808.062</v>
      </c>
      <c r="G52" s="847">
        <v>8.7327809624902594E-2</v>
      </c>
      <c r="H52" s="112">
        <v>337.6</v>
      </c>
      <c r="I52" s="112">
        <v>0.98713730182471171</v>
      </c>
      <c r="J52" s="120">
        <v>-7.1839080459770113</v>
      </c>
      <c r="K52" s="120">
        <v>1.5795393417771042</v>
      </c>
      <c r="L52" s="853">
        <v>-0.17839155335322521</v>
      </c>
    </row>
    <row r="53" spans="1:12" ht="15">
      <c r="A53" s="52" t="s">
        <v>24</v>
      </c>
      <c r="B53" s="53" t="s">
        <v>35</v>
      </c>
      <c r="C53" s="110">
        <v>12546.447058823529</v>
      </c>
      <c r="D53" s="110">
        <v>12645.886274509803</v>
      </c>
      <c r="E53" s="111">
        <v>12797.376</v>
      </c>
      <c r="F53" s="111">
        <v>12898.804</v>
      </c>
      <c r="G53" s="847">
        <v>-0.78633646964478177</v>
      </c>
      <c r="H53" s="112">
        <v>355</v>
      </c>
      <c r="I53" s="112">
        <v>-1.3888888888888888</v>
      </c>
      <c r="J53" s="120">
        <v>-13.333333333333334</v>
      </c>
      <c r="K53" s="120">
        <v>0.95359186268277174</v>
      </c>
      <c r="L53" s="853">
        <v>-0.1830013884790791</v>
      </c>
    </row>
    <row r="54" spans="1:12" ht="14.25">
      <c r="A54" s="50" t="s">
        <v>24</v>
      </c>
      <c r="B54" s="54" t="s">
        <v>31</v>
      </c>
      <c r="C54" s="121">
        <v>12035.81670352736</v>
      </c>
      <c r="D54" s="121">
        <v>11935.721989192776</v>
      </c>
      <c r="E54" s="122">
        <v>12276.533037597907</v>
      </c>
      <c r="F54" s="122">
        <v>12174.436428976633</v>
      </c>
      <c r="G54" s="854">
        <v>0.83861465963444148</v>
      </c>
      <c r="H54" s="123">
        <v>286.77480976121757</v>
      </c>
      <c r="I54" s="123">
        <v>0.44786731341589336</v>
      </c>
      <c r="J54" s="124">
        <v>-9.2402953084067629</v>
      </c>
      <c r="K54" s="124">
        <v>18.636608147097657</v>
      </c>
      <c r="L54" s="855">
        <v>-2.5747476823628368</v>
      </c>
    </row>
    <row r="55" spans="1:12" ht="15">
      <c r="A55" s="52" t="s">
        <v>24</v>
      </c>
      <c r="B55" s="53" t="s">
        <v>32</v>
      </c>
      <c r="C55" s="110">
        <v>11732.09019607843</v>
      </c>
      <c r="D55" s="110">
        <v>11580.972549019609</v>
      </c>
      <c r="E55" s="111">
        <v>11966.732</v>
      </c>
      <c r="F55" s="111">
        <v>11812.592000000001</v>
      </c>
      <c r="G55" s="847">
        <v>1.3048787260238854</v>
      </c>
      <c r="H55" s="112">
        <v>262.7</v>
      </c>
      <c r="I55" s="112">
        <v>0.15249714067860359</v>
      </c>
      <c r="J55" s="120">
        <v>-13.275434243176178</v>
      </c>
      <c r="K55" s="120">
        <v>6.8365201232334094</v>
      </c>
      <c r="L55" s="853">
        <v>-1.3065390806461625</v>
      </c>
    </row>
    <row r="56" spans="1:12" ht="15">
      <c r="A56" s="52" t="s">
        <v>24</v>
      </c>
      <c r="B56" s="53" t="s">
        <v>33</v>
      </c>
      <c r="C56" s="110">
        <v>12179.85588235294</v>
      </c>
      <c r="D56" s="110">
        <v>12096.28137254902</v>
      </c>
      <c r="E56" s="111">
        <v>12423.453</v>
      </c>
      <c r="F56" s="111">
        <v>12338.207</v>
      </c>
      <c r="G56" s="847">
        <v>0.69091076199320678</v>
      </c>
      <c r="H56" s="112">
        <v>293.8</v>
      </c>
      <c r="I56" s="112">
        <v>0.2046384720327499</v>
      </c>
      <c r="J56" s="120">
        <v>-7.929515418502203</v>
      </c>
      <c r="K56" s="120">
        <v>9.1984938138784287</v>
      </c>
      <c r="L56" s="853">
        <v>-1.1217729066711772</v>
      </c>
    </row>
    <row r="57" spans="1:12" ht="15">
      <c r="A57" s="52" t="s">
        <v>24</v>
      </c>
      <c r="B57" s="53" t="s">
        <v>36</v>
      </c>
      <c r="C57" s="110">
        <v>12220.614705882354</v>
      </c>
      <c r="D57" s="110">
        <v>12239.757843137255</v>
      </c>
      <c r="E57" s="111">
        <v>12465.027</v>
      </c>
      <c r="F57" s="111">
        <v>12484.553</v>
      </c>
      <c r="G57" s="847">
        <v>-0.15640127443889934</v>
      </c>
      <c r="H57" s="112">
        <v>325.2</v>
      </c>
      <c r="I57" s="112">
        <v>-3.0740854595764748E-2</v>
      </c>
      <c r="J57" s="120">
        <v>-2.2058823529411766</v>
      </c>
      <c r="K57" s="120">
        <v>2.6015942099858185</v>
      </c>
      <c r="L57" s="853">
        <v>-0.14643569504550102</v>
      </c>
    </row>
    <row r="58" spans="1:12" ht="14.25">
      <c r="A58" s="50" t="s">
        <v>24</v>
      </c>
      <c r="B58" s="54" t="s">
        <v>37</v>
      </c>
      <c r="C58" s="121">
        <v>9894.2599811156324</v>
      </c>
      <c r="D58" s="121">
        <v>9715.1863121021397</v>
      </c>
      <c r="E58" s="122">
        <v>10092.145180737945</v>
      </c>
      <c r="F58" s="122">
        <v>9909.4900383441818</v>
      </c>
      <c r="G58" s="854">
        <v>1.8432345326246893</v>
      </c>
      <c r="H58" s="123">
        <v>223.26362017804152</v>
      </c>
      <c r="I58" s="123">
        <v>-3.3375379379489208E-2</v>
      </c>
      <c r="J58" s="124">
        <v>-4.3157296990346392</v>
      </c>
      <c r="K58" s="124">
        <v>8.2400117365152337</v>
      </c>
      <c r="L58" s="855">
        <v>-0.65572477591151923</v>
      </c>
    </row>
    <row r="59" spans="1:12" ht="15">
      <c r="A59" s="52" t="s">
        <v>24</v>
      </c>
      <c r="B59" s="53" t="s">
        <v>106</v>
      </c>
      <c r="C59" s="132">
        <v>9536.8950980392146</v>
      </c>
      <c r="D59" s="132">
        <v>9353.5313725490196</v>
      </c>
      <c r="E59" s="133">
        <v>9727.6329999999998</v>
      </c>
      <c r="F59" s="133">
        <v>9540.6020000000008</v>
      </c>
      <c r="G59" s="861">
        <v>1.9603689578498193</v>
      </c>
      <c r="H59" s="134">
        <v>208.2</v>
      </c>
      <c r="I59" s="134">
        <v>-0.52556139512662337</v>
      </c>
      <c r="J59" s="135">
        <v>1.641025641025641</v>
      </c>
      <c r="K59" s="135">
        <v>4.8462027483006498</v>
      </c>
      <c r="L59" s="862">
        <v>-7.9034673400704136E-2</v>
      </c>
    </row>
    <row r="60" spans="1:12" ht="15">
      <c r="A60" s="52" t="s">
        <v>24</v>
      </c>
      <c r="B60" s="53" t="s">
        <v>38</v>
      </c>
      <c r="C60" s="110">
        <v>10281.119607843137</v>
      </c>
      <c r="D60" s="110">
        <v>10021.406862745098</v>
      </c>
      <c r="E60" s="111">
        <v>10486.742</v>
      </c>
      <c r="F60" s="111">
        <v>10221.834999999999</v>
      </c>
      <c r="G60" s="847">
        <v>2.5915796919046441</v>
      </c>
      <c r="H60" s="112">
        <v>239.1</v>
      </c>
      <c r="I60" s="112">
        <v>0.84352593842260648</v>
      </c>
      <c r="J60" s="120">
        <v>-13.929618768328444</v>
      </c>
      <c r="K60" s="120">
        <v>2.870556017409164</v>
      </c>
      <c r="L60" s="853">
        <v>-0.5745844150014241</v>
      </c>
    </row>
    <row r="61" spans="1:12" ht="15.75" thickBot="1">
      <c r="A61" s="52" t="s">
        <v>24</v>
      </c>
      <c r="B61" s="53" t="s">
        <v>39</v>
      </c>
      <c r="C61" s="110">
        <v>10552.532352941176</v>
      </c>
      <c r="D61" s="110">
        <v>10597.369607843137</v>
      </c>
      <c r="E61" s="111">
        <v>10763.583000000001</v>
      </c>
      <c r="F61" s="111">
        <v>10809.316999999999</v>
      </c>
      <c r="G61" s="847">
        <v>-0.42309796261871646</v>
      </c>
      <c r="H61" s="112">
        <v>275.89999999999998</v>
      </c>
      <c r="I61" s="112">
        <v>4.2312051378919486</v>
      </c>
      <c r="J61" s="120">
        <v>2.8846153846153846</v>
      </c>
      <c r="K61" s="120">
        <v>0.52325297080541833</v>
      </c>
      <c r="L61" s="853">
        <v>-2.1056875093927729E-3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14207.651189450706</v>
      </c>
      <c r="D63" s="121">
        <v>13991.284147960416</v>
      </c>
      <c r="E63" s="122">
        <v>14491.80421323972</v>
      </c>
      <c r="F63" s="122">
        <v>14271.109830919624</v>
      </c>
      <c r="G63" s="854">
        <v>1.5464416218137595</v>
      </c>
      <c r="H63" s="123">
        <v>323.70779220779218</v>
      </c>
      <c r="I63" s="123">
        <v>-1.557279283406668</v>
      </c>
      <c r="J63" s="124">
        <v>83.333333333333343</v>
      </c>
      <c r="K63" s="124">
        <v>0.75309306078536853</v>
      </c>
      <c r="L63" s="855">
        <v>0.3287649136849442</v>
      </c>
    </row>
    <row r="64" spans="1:12" ht="15">
      <c r="A64" s="52" t="s">
        <v>121</v>
      </c>
      <c r="B64" s="53" t="s">
        <v>26</v>
      </c>
      <c r="C64" s="110">
        <v>14320.785294117646</v>
      </c>
      <c r="D64" s="110">
        <v>13711.857843137253</v>
      </c>
      <c r="E64" s="111">
        <v>14607.200999999999</v>
      </c>
      <c r="F64" s="111">
        <v>13986.094999999999</v>
      </c>
      <c r="G64" s="847">
        <v>4.4408821761899926</v>
      </c>
      <c r="H64" s="112">
        <v>301.10000000000002</v>
      </c>
      <c r="I64" s="112">
        <v>-5.0756620428751464</v>
      </c>
      <c r="J64" s="120">
        <v>0</v>
      </c>
      <c r="K64" s="120">
        <v>8.8023864247640471E-2</v>
      </c>
      <c r="L64" s="853">
        <v>-2.9035958453075966E-3</v>
      </c>
    </row>
    <row r="65" spans="1:12" ht="15">
      <c r="A65" s="52" t="s">
        <v>121</v>
      </c>
      <c r="B65" s="53" t="s">
        <v>27</v>
      </c>
      <c r="C65" s="110">
        <v>14193.85</v>
      </c>
      <c r="D65" s="110">
        <v>14064.105882352942</v>
      </c>
      <c r="E65" s="111">
        <v>14477.727000000001</v>
      </c>
      <c r="F65" s="111">
        <v>14345.388000000001</v>
      </c>
      <c r="G65" s="847">
        <v>0.92251948849344423</v>
      </c>
      <c r="H65" s="112">
        <v>326.7</v>
      </c>
      <c r="I65" s="112">
        <v>-1.5963855421686781</v>
      </c>
      <c r="J65" s="120">
        <v>106.06060606060606</v>
      </c>
      <c r="K65" s="120">
        <v>0.665069196537728</v>
      </c>
      <c r="L65" s="853">
        <v>0.33166850953025173</v>
      </c>
    </row>
    <row r="66" spans="1:12" ht="14.25">
      <c r="A66" s="50" t="s">
        <v>121</v>
      </c>
      <c r="B66" s="54" t="s">
        <v>28</v>
      </c>
      <c r="C66" s="121">
        <v>13627.297847757307</v>
      </c>
      <c r="D66" s="121">
        <v>13676.298822056209</v>
      </c>
      <c r="E66" s="122">
        <v>13899.843804712453</v>
      </c>
      <c r="F66" s="122">
        <v>13949.824798497333</v>
      </c>
      <c r="G66" s="854">
        <v>-0.35829119366620527</v>
      </c>
      <c r="H66" s="123">
        <v>300.15047619047618</v>
      </c>
      <c r="I66" s="123">
        <v>0.3091736879870407</v>
      </c>
      <c r="J66" s="124">
        <v>10.294117647058822</v>
      </c>
      <c r="K66" s="124">
        <v>7.7020881216685417</v>
      </c>
      <c r="L66" s="855">
        <v>0.48850962096132733</v>
      </c>
    </row>
    <row r="67" spans="1:12" ht="15">
      <c r="A67" s="52" t="s">
        <v>121</v>
      </c>
      <c r="B67" s="53" t="s">
        <v>29</v>
      </c>
      <c r="C67" s="110">
        <v>13560.373529411765</v>
      </c>
      <c r="D67" s="110">
        <v>13716.588235294117</v>
      </c>
      <c r="E67" s="111">
        <v>13831.581</v>
      </c>
      <c r="F67" s="111">
        <v>13990.92</v>
      </c>
      <c r="G67" s="847">
        <v>-1.1388743556535235</v>
      </c>
      <c r="H67" s="112">
        <v>283.2</v>
      </c>
      <c r="I67" s="112">
        <v>2.9443838604143822</v>
      </c>
      <c r="J67" s="120">
        <v>-11.059907834101383</v>
      </c>
      <c r="K67" s="120">
        <v>0.94381143332192297</v>
      </c>
      <c r="L67" s="853">
        <v>-0.15236961335417321</v>
      </c>
    </row>
    <row r="68" spans="1:12" ht="15">
      <c r="A68" s="52" t="s">
        <v>121</v>
      </c>
      <c r="B68" s="53" t="s">
        <v>30</v>
      </c>
      <c r="C68" s="110">
        <v>13648.251960784313</v>
      </c>
      <c r="D68" s="110">
        <v>13667.575490196077</v>
      </c>
      <c r="E68" s="111">
        <v>13921.217000000001</v>
      </c>
      <c r="F68" s="111">
        <v>13940.927</v>
      </c>
      <c r="G68" s="847">
        <v>-0.14138227680267695</v>
      </c>
      <c r="H68" s="112">
        <v>294.3</v>
      </c>
      <c r="I68" s="112">
        <v>-0.60790273556231389</v>
      </c>
      <c r="J68" s="120">
        <v>9.3997734994337492</v>
      </c>
      <c r="K68" s="120">
        <v>4.7239473812900385</v>
      </c>
      <c r="L68" s="853">
        <v>0.26345031117486339</v>
      </c>
    </row>
    <row r="69" spans="1:12" ht="15">
      <c r="A69" s="52" t="s">
        <v>121</v>
      </c>
      <c r="B69" s="53" t="s">
        <v>35</v>
      </c>
      <c r="C69" s="110">
        <v>13610.10294117647</v>
      </c>
      <c r="D69" s="110">
        <v>13675.126470588235</v>
      </c>
      <c r="E69" s="111">
        <v>13882.305</v>
      </c>
      <c r="F69" s="111">
        <v>13948.629000000001</v>
      </c>
      <c r="G69" s="847">
        <v>-0.47548759093098336</v>
      </c>
      <c r="H69" s="112">
        <v>321.60000000000002</v>
      </c>
      <c r="I69" s="112">
        <v>-0.61804697156983934</v>
      </c>
      <c r="J69" s="120">
        <v>26.829268292682929</v>
      </c>
      <c r="K69" s="120">
        <v>2.0343293070565798</v>
      </c>
      <c r="L69" s="853">
        <v>0.37742892314063736</v>
      </c>
    </row>
    <row r="70" spans="1:12" ht="14.25">
      <c r="A70" s="50" t="s">
        <v>121</v>
      </c>
      <c r="B70" s="54" t="s">
        <v>31</v>
      </c>
      <c r="C70" s="121">
        <v>12866.465177243412</v>
      </c>
      <c r="D70" s="121">
        <v>12867.941434518109</v>
      </c>
      <c r="E70" s="122">
        <v>13123.79448078828</v>
      </c>
      <c r="F70" s="122">
        <v>13125.300263208472</v>
      </c>
      <c r="G70" s="854">
        <v>-1.1472365507805173E-2</v>
      </c>
      <c r="H70" s="123">
        <v>262.4871350364964</v>
      </c>
      <c r="I70" s="123">
        <v>0.1933155000074786</v>
      </c>
      <c r="J70" s="124">
        <v>-4.8611111111111116</v>
      </c>
      <c r="K70" s="124">
        <v>10.71935057949044</v>
      </c>
      <c r="L70" s="855">
        <v>-0.91936431240691263</v>
      </c>
    </row>
    <row r="71" spans="1:12" ht="15">
      <c r="A71" s="52" t="s">
        <v>121</v>
      </c>
      <c r="B71" s="53" t="s">
        <v>32</v>
      </c>
      <c r="C71" s="110">
        <v>12577.820588235294</v>
      </c>
      <c r="D71" s="110">
        <v>12574.562745098039</v>
      </c>
      <c r="E71" s="111">
        <v>12829.377</v>
      </c>
      <c r="F71" s="111">
        <v>12826.054</v>
      </c>
      <c r="G71" s="847">
        <v>2.5908202164128733E-2</v>
      </c>
      <c r="H71" s="112">
        <v>241.1</v>
      </c>
      <c r="I71" s="112">
        <v>1.4303744215397585</v>
      </c>
      <c r="J71" s="120">
        <v>-0.32102728731942215</v>
      </c>
      <c r="K71" s="120">
        <v>3.0368233165435963</v>
      </c>
      <c r="L71" s="853">
        <v>-0.11027710778455058</v>
      </c>
    </row>
    <row r="72" spans="1:12" ht="15">
      <c r="A72" s="52" t="s">
        <v>121</v>
      </c>
      <c r="B72" s="53" t="s">
        <v>33</v>
      </c>
      <c r="C72" s="110">
        <v>12948.225490196079</v>
      </c>
      <c r="D72" s="110">
        <v>12954.213725490197</v>
      </c>
      <c r="E72" s="111">
        <v>13207.19</v>
      </c>
      <c r="F72" s="111">
        <v>13213.298000000001</v>
      </c>
      <c r="G72" s="847">
        <v>-4.6226157920605242E-2</v>
      </c>
      <c r="H72" s="112">
        <v>265.8</v>
      </c>
      <c r="I72" s="112">
        <v>0.22624434389141129</v>
      </c>
      <c r="J72" s="112">
        <v>-6.3957863054928525</v>
      </c>
      <c r="K72" s="112">
        <v>6.0834270624480418</v>
      </c>
      <c r="L72" s="848">
        <v>-0.63005040774795784</v>
      </c>
    </row>
    <row r="73" spans="1:12" ht="15.75" thickBot="1">
      <c r="A73" s="62" t="s">
        <v>121</v>
      </c>
      <c r="B73" s="63" t="s">
        <v>36</v>
      </c>
      <c r="C73" s="113">
        <v>13036.826470588236</v>
      </c>
      <c r="D73" s="113">
        <v>12994.516666666666</v>
      </c>
      <c r="E73" s="114">
        <v>13297.563</v>
      </c>
      <c r="F73" s="114">
        <v>13254.406999999999</v>
      </c>
      <c r="G73" s="849">
        <v>0.325597365464942</v>
      </c>
      <c r="H73" s="115">
        <v>290.5</v>
      </c>
      <c r="I73" s="115">
        <v>-0.78551912568306392</v>
      </c>
      <c r="J73" s="115">
        <v>-7.1022727272727275</v>
      </c>
      <c r="K73" s="115">
        <v>1.5991002004988017</v>
      </c>
      <c r="L73" s="850">
        <v>-0.17903679687440488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 ht="12.75" customHeight="1">
      <c r="A77" s="30"/>
      <c r="B77" s="31"/>
      <c r="C77" s="3" t="s">
        <v>9</v>
      </c>
      <c r="D77" s="3"/>
      <c r="E77" s="3"/>
      <c r="F77" s="3"/>
      <c r="G77" s="819"/>
      <c r="H77" s="1166" t="s">
        <v>10</v>
      </c>
      <c r="I77" s="1167"/>
      <c r="J77" s="80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68" t="s">
        <v>15</v>
      </c>
      <c r="I78" s="1169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386</v>
      </c>
      <c r="D79" s="866" t="s">
        <v>361</v>
      </c>
      <c r="E79" s="867" t="s">
        <v>386</v>
      </c>
      <c r="F79" s="868" t="s">
        <v>361</v>
      </c>
      <c r="G79" s="837" t="s">
        <v>20</v>
      </c>
      <c r="H79" s="95" t="s">
        <v>386</v>
      </c>
      <c r="I79" s="97" t="s">
        <v>20</v>
      </c>
      <c r="J79" s="869" t="s">
        <v>20</v>
      </c>
      <c r="K79" s="870" t="s">
        <v>386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13382.981397996396</v>
      </c>
      <c r="D80" s="98">
        <v>13199.93652786317</v>
      </c>
      <c r="E80" s="99">
        <v>13650.641025956325</v>
      </c>
      <c r="F80" s="838">
        <v>13463.935258420433</v>
      </c>
      <c r="G80" s="839">
        <v>1.3867102296048619</v>
      </c>
      <c r="H80" s="100">
        <v>313.27669760625304</v>
      </c>
      <c r="I80" s="100">
        <v>1.6646713232155366</v>
      </c>
      <c r="J80" s="101">
        <v>4.7809172809172811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12942.08514638732</v>
      </c>
      <c r="D82" s="103">
        <v>13455.129087668127</v>
      </c>
      <c r="E82" s="104">
        <v>13200.926849315067</v>
      </c>
      <c r="F82" s="104">
        <v>13724.23166942149</v>
      </c>
      <c r="G82" s="843">
        <v>-3.8129990276423364</v>
      </c>
      <c r="H82" s="105">
        <v>243.36190476190478</v>
      </c>
      <c r="I82" s="105">
        <v>-4.465367965367955</v>
      </c>
      <c r="J82" s="105">
        <v>10.526315789473683</v>
      </c>
      <c r="K82" s="105">
        <v>0.20517830972154372</v>
      </c>
      <c r="L82" s="844">
        <v>1.0665615208849205E-2</v>
      </c>
    </row>
    <row r="83" spans="1:12" ht="15">
      <c r="A83" s="52" t="s">
        <v>113</v>
      </c>
      <c r="B83" s="106" t="s">
        <v>23</v>
      </c>
      <c r="C83" s="107">
        <v>14235.867787766023</v>
      </c>
      <c r="D83" s="107">
        <v>14185.105798991348</v>
      </c>
      <c r="E83" s="108">
        <v>14520.585143521344</v>
      </c>
      <c r="F83" s="108">
        <v>14468.807914971176</v>
      </c>
      <c r="G83" s="845">
        <v>0.35785414288756823</v>
      </c>
      <c r="H83" s="109">
        <v>344.28995092311288</v>
      </c>
      <c r="I83" s="109">
        <v>-2.1930617930919421E-2</v>
      </c>
      <c r="J83" s="109">
        <v>13.561571125265392</v>
      </c>
      <c r="K83" s="109">
        <v>41.807523204689787</v>
      </c>
      <c r="L83" s="846">
        <v>3.2325846297512086</v>
      </c>
    </row>
    <row r="84" spans="1:12" ht="15">
      <c r="A84" s="45" t="s">
        <v>114</v>
      </c>
      <c r="B84" s="46" t="s">
        <v>23</v>
      </c>
      <c r="C84" s="110">
        <v>14154.821138353856</v>
      </c>
      <c r="D84" s="110">
        <v>14095.033593069691</v>
      </c>
      <c r="E84" s="111">
        <v>14437.917561120934</v>
      </c>
      <c r="F84" s="111">
        <v>14376.934264931086</v>
      </c>
      <c r="G84" s="847">
        <v>0.42417454977589814</v>
      </c>
      <c r="H84" s="112">
        <v>385.15056746532161</v>
      </c>
      <c r="I84" s="112">
        <v>3.6004741685143569</v>
      </c>
      <c r="J84" s="112">
        <v>15.766423357664234</v>
      </c>
      <c r="K84" s="112">
        <v>7.7479237909135312</v>
      </c>
      <c r="L84" s="848">
        <v>0.73522927821901796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53" t="s">
        <v>104</v>
      </c>
    </row>
    <row r="86" spans="1:12" ht="15">
      <c r="A86" s="45" t="s">
        <v>101</v>
      </c>
      <c r="B86" s="46" t="s">
        <v>23</v>
      </c>
      <c r="C86" s="110">
        <v>11722.303392318907</v>
      </c>
      <c r="D86" s="110">
        <v>11505.972042932504</v>
      </c>
      <c r="E86" s="111">
        <v>11956.749460165285</v>
      </c>
      <c r="F86" s="111">
        <v>11736.091483791155</v>
      </c>
      <c r="G86" s="847">
        <v>1.8801657832923619</v>
      </c>
      <c r="H86" s="112">
        <v>272.0511059755695</v>
      </c>
      <c r="I86" s="112">
        <v>-8.8684439528342856E-3</v>
      </c>
      <c r="J86" s="112">
        <v>-5.1659361302442077</v>
      </c>
      <c r="K86" s="112">
        <v>29.594528578407424</v>
      </c>
      <c r="L86" s="848">
        <v>-3.1040791202002787</v>
      </c>
    </row>
    <row r="87" spans="1:12" ht="15.75" thickBot="1">
      <c r="A87" s="47" t="s">
        <v>116</v>
      </c>
      <c r="B87" s="48" t="s">
        <v>23</v>
      </c>
      <c r="C87" s="113">
        <v>13179.817212053202</v>
      </c>
      <c r="D87" s="113">
        <v>13139.136009691425</v>
      </c>
      <c r="E87" s="114">
        <v>13443.413556294267</v>
      </c>
      <c r="F87" s="114">
        <v>13401.918729885254</v>
      </c>
      <c r="G87" s="849">
        <v>0.30961854974155539</v>
      </c>
      <c r="H87" s="115">
        <v>283.29034548035969</v>
      </c>
      <c r="I87" s="115">
        <v>1.981902535625486</v>
      </c>
      <c r="J87" s="115">
        <v>0.52331113225499526</v>
      </c>
      <c r="K87" s="115">
        <v>20.644846116267708</v>
      </c>
      <c r="L87" s="850">
        <v>-0.87440040297881083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04" t="s">
        <v>104</v>
      </c>
      <c r="D89" s="1104" t="s">
        <v>104</v>
      </c>
      <c r="E89" s="1105" t="s">
        <v>104</v>
      </c>
      <c r="F89" s="1105" t="s">
        <v>104</v>
      </c>
      <c r="G89" s="1117" t="s">
        <v>104</v>
      </c>
      <c r="H89" s="1118" t="s">
        <v>104</v>
      </c>
      <c r="I89" s="1119" t="s">
        <v>104</v>
      </c>
      <c r="J89" s="1120" t="s">
        <v>104</v>
      </c>
      <c r="K89" s="1120" t="s">
        <v>104</v>
      </c>
      <c r="L89" s="1121" t="s">
        <v>104</v>
      </c>
    </row>
    <row r="90" spans="1:12" ht="15">
      <c r="A90" s="52" t="s">
        <v>117</v>
      </c>
      <c r="B90" s="53" t="s">
        <v>26</v>
      </c>
      <c r="C90" s="112" t="s">
        <v>104</v>
      </c>
      <c r="D90" s="120" t="s">
        <v>104</v>
      </c>
      <c r="E90" s="111" t="s">
        <v>104</v>
      </c>
      <c r="F90" s="111" t="s">
        <v>104</v>
      </c>
      <c r="G90" s="848" t="s">
        <v>104</v>
      </c>
      <c r="H90" s="1122" t="s">
        <v>104</v>
      </c>
      <c r="I90" s="112" t="s">
        <v>104</v>
      </c>
      <c r="J90" s="120" t="s">
        <v>104</v>
      </c>
      <c r="K90" s="120" t="s">
        <v>104</v>
      </c>
      <c r="L90" s="853" t="s">
        <v>104</v>
      </c>
    </row>
    <row r="91" spans="1:12" ht="15">
      <c r="A91" s="52" t="s">
        <v>117</v>
      </c>
      <c r="B91" s="53" t="s">
        <v>27</v>
      </c>
      <c r="C91" s="112" t="s">
        <v>104</v>
      </c>
      <c r="D91" s="120" t="s">
        <v>104</v>
      </c>
      <c r="E91" s="111" t="s">
        <v>104</v>
      </c>
      <c r="F91" s="111" t="s">
        <v>104</v>
      </c>
      <c r="G91" s="848" t="s">
        <v>104</v>
      </c>
      <c r="H91" s="1122" t="s">
        <v>104</v>
      </c>
      <c r="I91" s="112" t="s">
        <v>104</v>
      </c>
      <c r="J91" s="120" t="s">
        <v>104</v>
      </c>
      <c r="K91" s="120" t="s">
        <v>104</v>
      </c>
      <c r="L91" s="853" t="s">
        <v>104</v>
      </c>
    </row>
    <row r="92" spans="1:12" ht="14.25">
      <c r="A92" s="50" t="s">
        <v>117</v>
      </c>
      <c r="B92" s="54" t="s">
        <v>28</v>
      </c>
      <c r="C92" s="121">
        <v>12117.851594966345</v>
      </c>
      <c r="D92" s="121">
        <v>14687.182352941176</v>
      </c>
      <c r="E92" s="122">
        <v>12360.208626865673</v>
      </c>
      <c r="F92" s="122">
        <v>14980.925999999999</v>
      </c>
      <c r="G92" s="854">
        <v>-17.49369413569179</v>
      </c>
      <c r="H92" s="1123">
        <v>223.33333333333334</v>
      </c>
      <c r="I92" s="123">
        <v>-37.962962962962962</v>
      </c>
      <c r="J92" s="124">
        <v>0</v>
      </c>
      <c r="K92" s="124">
        <v>2.9311187103077674E-2</v>
      </c>
      <c r="L92" s="855">
        <v>-1.4013436094530395E-3</v>
      </c>
    </row>
    <row r="93" spans="1:12" ht="15">
      <c r="A93" s="52" t="s">
        <v>117</v>
      </c>
      <c r="B93" s="53" t="s">
        <v>29</v>
      </c>
      <c r="C93" s="110" t="s">
        <v>267</v>
      </c>
      <c r="D93" s="1074" t="s">
        <v>104</v>
      </c>
      <c r="E93" s="111" t="s">
        <v>104</v>
      </c>
      <c r="F93" s="111" t="s">
        <v>104</v>
      </c>
      <c r="G93" s="1124" t="s">
        <v>104</v>
      </c>
      <c r="H93" s="1125" t="s">
        <v>104</v>
      </c>
      <c r="I93" s="847" t="s">
        <v>104</v>
      </c>
      <c r="J93" s="112" t="s">
        <v>104</v>
      </c>
      <c r="K93" s="112" t="s">
        <v>104</v>
      </c>
      <c r="L93" s="848" t="s">
        <v>104</v>
      </c>
    </row>
    <row r="94" spans="1:12" ht="15">
      <c r="A94" s="52" t="s">
        <v>117</v>
      </c>
      <c r="B94" s="53" t="s">
        <v>30</v>
      </c>
      <c r="C94" s="110">
        <v>12943.893137254903</v>
      </c>
      <c r="D94" s="110">
        <v>14687.182352941176</v>
      </c>
      <c r="E94" s="111">
        <v>13202.771000000001</v>
      </c>
      <c r="F94" s="111">
        <v>14980.925999999999</v>
      </c>
      <c r="G94" s="847">
        <v>-11.869459871839691</v>
      </c>
      <c r="H94" s="1126">
        <v>240</v>
      </c>
      <c r="I94" s="112">
        <v>-33.333333333333329</v>
      </c>
      <c r="J94" s="120">
        <v>-33.333333333333329</v>
      </c>
      <c r="K94" s="120">
        <v>1.9540791402051783E-2</v>
      </c>
      <c r="L94" s="853">
        <v>-1.1171739310478931E-2</v>
      </c>
    </row>
    <row r="95" spans="1:12" ht="14.25">
      <c r="A95" s="50" t="s">
        <v>117</v>
      </c>
      <c r="B95" s="54" t="s">
        <v>31</v>
      </c>
      <c r="C95" s="121">
        <v>13066.462731849495</v>
      </c>
      <c r="D95" s="121">
        <v>13101.241447642889</v>
      </c>
      <c r="E95" s="122">
        <v>13327.791986486485</v>
      </c>
      <c r="F95" s="122">
        <v>13363.266276595747</v>
      </c>
      <c r="G95" s="854">
        <v>-0.26546122313966436</v>
      </c>
      <c r="H95" s="1123">
        <v>246.70000000000002</v>
      </c>
      <c r="I95" s="123">
        <v>4.9787234042553266</v>
      </c>
      <c r="J95" s="124">
        <v>12.5</v>
      </c>
      <c r="K95" s="124">
        <v>0.17586712261846604</v>
      </c>
      <c r="L95" s="855">
        <v>1.206695881830222E-2</v>
      </c>
    </row>
    <row r="96" spans="1:12" ht="15">
      <c r="A96" s="52" t="s">
        <v>117</v>
      </c>
      <c r="B96" s="53" t="s">
        <v>32</v>
      </c>
      <c r="C96" s="110">
        <v>13272.101960784314</v>
      </c>
      <c r="D96" s="110">
        <v>12885.901960784315</v>
      </c>
      <c r="E96" s="111">
        <v>13537.544</v>
      </c>
      <c r="F96" s="111">
        <v>13143.62</v>
      </c>
      <c r="G96" s="847">
        <v>2.9970738654951914</v>
      </c>
      <c r="H96" s="1126">
        <v>247.9</v>
      </c>
      <c r="I96" s="112">
        <v>9.6902654867256661</v>
      </c>
      <c r="J96" s="120">
        <v>40</v>
      </c>
      <c r="K96" s="120">
        <v>0.13678553981436248</v>
      </c>
      <c r="L96" s="853">
        <v>3.4410437439260103E-2</v>
      </c>
    </row>
    <row r="97" spans="1:12" ht="15.75" thickBot="1">
      <c r="A97" s="55" t="s">
        <v>117</v>
      </c>
      <c r="B97" s="56" t="s">
        <v>33</v>
      </c>
      <c r="C97" s="113">
        <v>12330.825490196077</v>
      </c>
      <c r="D97" s="113">
        <v>13425.686274509804</v>
      </c>
      <c r="E97" s="114">
        <v>12577.441999999999</v>
      </c>
      <c r="F97" s="114">
        <v>13694.2</v>
      </c>
      <c r="G97" s="849">
        <v>-8.1549707175300608</v>
      </c>
      <c r="H97" s="1127">
        <v>242.5</v>
      </c>
      <c r="I97" s="115">
        <v>-3</v>
      </c>
      <c r="J97" s="115">
        <v>-33.333333333333329</v>
      </c>
      <c r="K97" s="115">
        <v>3.9081582804103565E-2</v>
      </c>
      <c r="L97" s="850">
        <v>-2.2343478620957861E-2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14663.719547032693</v>
      </c>
      <c r="D99" s="116">
        <v>14589.721423290734</v>
      </c>
      <c r="E99" s="117">
        <v>14956.993937973348</v>
      </c>
      <c r="F99" s="117">
        <v>14881.515851756549</v>
      </c>
      <c r="G99" s="851">
        <v>0.50719353437297821</v>
      </c>
      <c r="H99" s="118">
        <v>395.13143939393944</v>
      </c>
      <c r="I99" s="118">
        <v>-1.8559605882269119</v>
      </c>
      <c r="J99" s="119">
        <v>18.918918918918919</v>
      </c>
      <c r="K99" s="119">
        <v>2.5793844650708353</v>
      </c>
      <c r="L99" s="852">
        <v>0.30665719234356237</v>
      </c>
    </row>
    <row r="100" spans="1:12" ht="15">
      <c r="A100" s="52" t="s">
        <v>118</v>
      </c>
      <c r="B100" s="53" t="s">
        <v>26</v>
      </c>
      <c r="C100" s="110">
        <v>14688.044117647059</v>
      </c>
      <c r="D100" s="110">
        <v>14612.77549019608</v>
      </c>
      <c r="E100" s="111">
        <v>14981.805</v>
      </c>
      <c r="F100" s="111">
        <v>14905.031000000001</v>
      </c>
      <c r="G100" s="847">
        <v>0.51508782504376827</v>
      </c>
      <c r="H100" s="112">
        <v>384.5</v>
      </c>
      <c r="I100" s="112">
        <v>-4.2341220423412205</v>
      </c>
      <c r="J100" s="120">
        <v>-9.8684210526315788</v>
      </c>
      <c r="K100" s="120">
        <v>1.3385442110405472</v>
      </c>
      <c r="L100" s="853">
        <v>-0.21755734506100888</v>
      </c>
    </row>
    <row r="101" spans="1:12" ht="15">
      <c r="A101" s="52" t="s">
        <v>118</v>
      </c>
      <c r="B101" s="53" t="s">
        <v>27</v>
      </c>
      <c r="C101" s="110">
        <v>14638.909803921568</v>
      </c>
      <c r="D101" s="110">
        <v>14540.092156862745</v>
      </c>
      <c r="E101" s="111">
        <v>14931.688</v>
      </c>
      <c r="F101" s="111">
        <v>14830.894</v>
      </c>
      <c r="G101" s="847">
        <v>0.67962187579521416</v>
      </c>
      <c r="H101" s="112">
        <v>406.6</v>
      </c>
      <c r="I101" s="112">
        <v>0.39506172839506737</v>
      </c>
      <c r="J101" s="120">
        <v>81.428571428571431</v>
      </c>
      <c r="K101" s="120">
        <v>1.2408402540302883</v>
      </c>
      <c r="L101" s="853">
        <v>0.52421453740457169</v>
      </c>
    </row>
    <row r="102" spans="1:12" ht="14.25">
      <c r="A102" s="50" t="s">
        <v>118</v>
      </c>
      <c r="B102" s="54" t="s">
        <v>28</v>
      </c>
      <c r="C102" s="121">
        <v>14369.498173818931</v>
      </c>
      <c r="D102" s="121">
        <v>14421.101884207175</v>
      </c>
      <c r="E102" s="122">
        <v>14656.888137295309</v>
      </c>
      <c r="F102" s="122">
        <v>14709.523921891319</v>
      </c>
      <c r="G102" s="854">
        <v>-0.35783472582464332</v>
      </c>
      <c r="H102" s="123">
        <v>363.65671843349088</v>
      </c>
      <c r="I102" s="123">
        <v>-0.77769662611599111</v>
      </c>
      <c r="J102" s="124">
        <v>15.703125000000002</v>
      </c>
      <c r="K102" s="124">
        <v>14.469956033219344</v>
      </c>
      <c r="L102" s="855">
        <v>1.3659429292062395</v>
      </c>
    </row>
    <row r="103" spans="1:12" ht="15">
      <c r="A103" s="52" t="s">
        <v>118</v>
      </c>
      <c r="B103" s="53" t="s">
        <v>29</v>
      </c>
      <c r="C103" s="110">
        <v>14408.758823529412</v>
      </c>
      <c r="D103" s="110">
        <v>14432.423529411764</v>
      </c>
      <c r="E103" s="111">
        <v>14696.933999999999</v>
      </c>
      <c r="F103" s="111">
        <v>14721.072</v>
      </c>
      <c r="G103" s="847">
        <v>-0.16396903703752572</v>
      </c>
      <c r="H103" s="112">
        <v>358</v>
      </c>
      <c r="I103" s="112">
        <v>-0.8310249307479225</v>
      </c>
      <c r="J103" s="120">
        <v>15.333333333333332</v>
      </c>
      <c r="K103" s="120">
        <v>8.4513922813873954</v>
      </c>
      <c r="L103" s="853">
        <v>0.77325960325471765</v>
      </c>
    </row>
    <row r="104" spans="1:12" ht="15">
      <c r="A104" s="52" t="s">
        <v>118</v>
      </c>
      <c r="B104" s="53" t="s">
        <v>30</v>
      </c>
      <c r="C104" s="110">
        <v>14316.379411764707</v>
      </c>
      <c r="D104" s="110">
        <v>14405.650980392156</v>
      </c>
      <c r="E104" s="111">
        <v>14602.707</v>
      </c>
      <c r="F104" s="111">
        <v>14693.763999999999</v>
      </c>
      <c r="G104" s="847">
        <v>-0.61969826111266579</v>
      </c>
      <c r="H104" s="112">
        <v>371.6</v>
      </c>
      <c r="I104" s="112">
        <v>-0.72134651349184842</v>
      </c>
      <c r="J104" s="120">
        <v>16.226415094339622</v>
      </c>
      <c r="K104" s="120">
        <v>6.018563751831949</v>
      </c>
      <c r="L104" s="853">
        <v>0.59268332595152362</v>
      </c>
    </row>
    <row r="105" spans="1:12" ht="14.25">
      <c r="A105" s="50" t="s">
        <v>118</v>
      </c>
      <c r="B105" s="54" t="s">
        <v>31</v>
      </c>
      <c r="C105" s="121">
        <v>14095.442175635382</v>
      </c>
      <c r="D105" s="121">
        <v>13986.391233628849</v>
      </c>
      <c r="E105" s="122">
        <v>14377.351019148091</v>
      </c>
      <c r="F105" s="122">
        <v>14266.119058301425</v>
      </c>
      <c r="G105" s="854">
        <v>0.77969320452250346</v>
      </c>
      <c r="H105" s="123">
        <v>327.67419100236776</v>
      </c>
      <c r="I105" s="123">
        <v>0.46648540242629993</v>
      </c>
      <c r="J105" s="124">
        <v>11.827007943512797</v>
      </c>
      <c r="K105" s="124">
        <v>24.758182706399609</v>
      </c>
      <c r="L105" s="855">
        <v>1.5599845082014099</v>
      </c>
    </row>
    <row r="106" spans="1:12" ht="15">
      <c r="A106" s="52" t="s">
        <v>118</v>
      </c>
      <c r="B106" s="53" t="s">
        <v>32</v>
      </c>
      <c r="C106" s="110">
        <v>14129.204901960784</v>
      </c>
      <c r="D106" s="110">
        <v>13959.823529411766</v>
      </c>
      <c r="E106" s="111">
        <v>14411.789000000001</v>
      </c>
      <c r="F106" s="111">
        <v>14239.02</v>
      </c>
      <c r="G106" s="847">
        <v>1.2133489523857697</v>
      </c>
      <c r="H106" s="112">
        <v>318.39999999999998</v>
      </c>
      <c r="I106" s="112">
        <v>9.4309965419665034E-2</v>
      </c>
      <c r="J106" s="120">
        <v>18.075601374570446</v>
      </c>
      <c r="K106" s="120">
        <v>16.785539814362483</v>
      </c>
      <c r="L106" s="853">
        <v>1.889962418785089</v>
      </c>
    </row>
    <row r="107" spans="1:12" ht="15.75" thickBot="1">
      <c r="A107" s="55" t="s">
        <v>118</v>
      </c>
      <c r="B107" s="56" t="s">
        <v>33</v>
      </c>
      <c r="C107" s="125">
        <v>14030.237254901962</v>
      </c>
      <c r="D107" s="125">
        <v>14030.916666666666</v>
      </c>
      <c r="E107" s="126">
        <v>14310.842000000001</v>
      </c>
      <c r="F107" s="126">
        <v>14311.535</v>
      </c>
      <c r="G107" s="856">
        <v>-4.8422478790660925E-3</v>
      </c>
      <c r="H107" s="120">
        <v>347.2</v>
      </c>
      <c r="I107" s="120">
        <v>1.9377568995889505</v>
      </c>
      <c r="J107" s="120">
        <v>0.61652281134401976</v>
      </c>
      <c r="K107" s="120">
        <v>7.9726428920371282</v>
      </c>
      <c r="L107" s="853">
        <v>-0.32997791058367465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14324.746078431372</v>
      </c>
      <c r="D109" s="129">
        <v>14216.880392156863</v>
      </c>
      <c r="E109" s="130">
        <v>14611.241</v>
      </c>
      <c r="F109" s="130">
        <v>14501.218000000001</v>
      </c>
      <c r="G109" s="859">
        <v>0.75871557823625035</v>
      </c>
      <c r="H109" s="131">
        <v>410.8</v>
      </c>
      <c r="I109" s="131">
        <v>2.7513756878439217</v>
      </c>
      <c r="J109" s="131">
        <v>22.939068100358423</v>
      </c>
      <c r="K109" s="131">
        <v>3.3512457254518813</v>
      </c>
      <c r="L109" s="860">
        <v>0.49498036918652488</v>
      </c>
    </row>
    <row r="110" spans="1:12" ht="15.75" thickBot="1">
      <c r="A110" s="55" t="s">
        <v>119</v>
      </c>
      <c r="B110" s="56" t="s">
        <v>33</v>
      </c>
      <c r="C110" s="125">
        <v>14009.289215686274</v>
      </c>
      <c r="D110" s="125">
        <v>14000.079411764706</v>
      </c>
      <c r="E110" s="126">
        <v>14289.475</v>
      </c>
      <c r="F110" s="126">
        <v>14280.081</v>
      </c>
      <c r="G110" s="856">
        <v>6.5783940581291056E-2</v>
      </c>
      <c r="H110" s="120">
        <v>365.6</v>
      </c>
      <c r="I110" s="120">
        <v>3.7163120567375953</v>
      </c>
      <c r="J110" s="120">
        <v>10.83743842364532</v>
      </c>
      <c r="K110" s="120">
        <v>4.3966780654616509</v>
      </c>
      <c r="L110" s="853">
        <v>0.24024890903249485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04" t="s">
        <v>104</v>
      </c>
      <c r="D112" s="1104" t="s">
        <v>104</v>
      </c>
      <c r="E112" s="1105" t="s">
        <v>104</v>
      </c>
      <c r="F112" s="1105" t="s">
        <v>104</v>
      </c>
      <c r="G112" s="1106" t="s">
        <v>104</v>
      </c>
      <c r="H112" s="1107" t="s">
        <v>104</v>
      </c>
      <c r="I112" s="1108" t="s">
        <v>104</v>
      </c>
      <c r="J112" s="1108" t="s">
        <v>104</v>
      </c>
      <c r="K112" s="1108" t="s">
        <v>104</v>
      </c>
      <c r="L112" s="1109" t="s">
        <v>104</v>
      </c>
    </row>
    <row r="113" spans="1:12" ht="15">
      <c r="A113" s="45" t="s">
        <v>120</v>
      </c>
      <c r="B113" s="53" t="s">
        <v>26</v>
      </c>
      <c r="C113" s="121" t="s">
        <v>104</v>
      </c>
      <c r="D113" s="121" t="s">
        <v>104</v>
      </c>
      <c r="E113" s="122" t="s">
        <v>104</v>
      </c>
      <c r="F113" s="122" t="s">
        <v>104</v>
      </c>
      <c r="G113" s="1110" t="s">
        <v>104</v>
      </c>
      <c r="H113" s="1111" t="s">
        <v>104</v>
      </c>
      <c r="I113" s="1112" t="s">
        <v>104</v>
      </c>
      <c r="J113" s="1112" t="s">
        <v>104</v>
      </c>
      <c r="K113" s="1113" t="s">
        <v>104</v>
      </c>
      <c r="L113" s="848" t="s">
        <v>104</v>
      </c>
    </row>
    <row r="114" spans="1:12" ht="15">
      <c r="A114" s="45" t="s">
        <v>120</v>
      </c>
      <c r="B114" s="53" t="s">
        <v>27</v>
      </c>
      <c r="C114" s="121" t="s">
        <v>104</v>
      </c>
      <c r="D114" s="121" t="s">
        <v>104</v>
      </c>
      <c r="E114" s="122" t="s">
        <v>104</v>
      </c>
      <c r="F114" s="122" t="s">
        <v>104</v>
      </c>
      <c r="G114" s="1110" t="s">
        <v>104</v>
      </c>
      <c r="H114" s="1111" t="s">
        <v>104</v>
      </c>
      <c r="I114" s="1112" t="s">
        <v>104</v>
      </c>
      <c r="J114" s="1112" t="s">
        <v>104</v>
      </c>
      <c r="K114" s="1113" t="s">
        <v>104</v>
      </c>
      <c r="L114" s="848" t="s">
        <v>104</v>
      </c>
    </row>
    <row r="115" spans="1:12" ht="15">
      <c r="A115" s="45" t="s">
        <v>120</v>
      </c>
      <c r="B115" s="53" t="s">
        <v>34</v>
      </c>
      <c r="C115" s="121" t="s">
        <v>104</v>
      </c>
      <c r="D115" s="121" t="s">
        <v>104</v>
      </c>
      <c r="E115" s="122" t="s">
        <v>104</v>
      </c>
      <c r="F115" s="122" t="s">
        <v>104</v>
      </c>
      <c r="G115" s="1110" t="s">
        <v>104</v>
      </c>
      <c r="H115" s="1111" t="s">
        <v>104</v>
      </c>
      <c r="I115" s="1112" t="s">
        <v>104</v>
      </c>
      <c r="J115" s="1112" t="s">
        <v>104</v>
      </c>
      <c r="K115" s="1113" t="s">
        <v>104</v>
      </c>
      <c r="L115" s="848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1110" t="s">
        <v>104</v>
      </c>
      <c r="H116" s="1111" t="s">
        <v>104</v>
      </c>
      <c r="I116" s="1112" t="s">
        <v>104</v>
      </c>
      <c r="J116" s="1112" t="s">
        <v>104</v>
      </c>
      <c r="K116" s="1113" t="s">
        <v>104</v>
      </c>
      <c r="L116" s="848" t="s">
        <v>104</v>
      </c>
    </row>
    <row r="117" spans="1:12" ht="15">
      <c r="A117" s="45" t="s">
        <v>120</v>
      </c>
      <c r="B117" s="53" t="s">
        <v>30</v>
      </c>
      <c r="C117" s="121" t="s">
        <v>104</v>
      </c>
      <c r="D117" s="121" t="s">
        <v>104</v>
      </c>
      <c r="E117" s="122" t="s">
        <v>104</v>
      </c>
      <c r="F117" s="122" t="s">
        <v>104</v>
      </c>
      <c r="G117" s="1110" t="s">
        <v>104</v>
      </c>
      <c r="H117" s="1111" t="s">
        <v>104</v>
      </c>
      <c r="I117" s="1112" t="s">
        <v>104</v>
      </c>
      <c r="J117" s="1112" t="s">
        <v>104</v>
      </c>
      <c r="K117" s="1113" t="s">
        <v>104</v>
      </c>
      <c r="L117" s="848" t="s">
        <v>104</v>
      </c>
    </row>
    <row r="118" spans="1:12" ht="15">
      <c r="A118" s="45" t="s">
        <v>120</v>
      </c>
      <c r="B118" s="53" t="s">
        <v>35</v>
      </c>
      <c r="C118" s="121" t="s">
        <v>104</v>
      </c>
      <c r="D118" s="121" t="s">
        <v>104</v>
      </c>
      <c r="E118" s="122" t="s">
        <v>104</v>
      </c>
      <c r="F118" s="122" t="s">
        <v>104</v>
      </c>
      <c r="G118" s="1110" t="s">
        <v>104</v>
      </c>
      <c r="H118" s="1111" t="s">
        <v>104</v>
      </c>
      <c r="I118" s="1112" t="s">
        <v>104</v>
      </c>
      <c r="J118" s="1112" t="s">
        <v>104</v>
      </c>
      <c r="K118" s="1113" t="s">
        <v>104</v>
      </c>
      <c r="L118" s="848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1110" t="s">
        <v>104</v>
      </c>
      <c r="H119" s="1111" t="s">
        <v>104</v>
      </c>
      <c r="I119" s="1112" t="s">
        <v>104</v>
      </c>
      <c r="J119" s="1112" t="s">
        <v>104</v>
      </c>
      <c r="K119" s="1113" t="s">
        <v>104</v>
      </c>
      <c r="L119" s="848" t="s">
        <v>104</v>
      </c>
    </row>
    <row r="120" spans="1:12" ht="15">
      <c r="A120" s="45" t="s">
        <v>120</v>
      </c>
      <c r="B120" s="53" t="s">
        <v>32</v>
      </c>
      <c r="C120" s="121" t="s">
        <v>104</v>
      </c>
      <c r="D120" s="121" t="s">
        <v>104</v>
      </c>
      <c r="E120" s="122" t="s">
        <v>104</v>
      </c>
      <c r="F120" s="122" t="s">
        <v>104</v>
      </c>
      <c r="G120" s="1110" t="s">
        <v>104</v>
      </c>
      <c r="H120" s="1111" t="s">
        <v>104</v>
      </c>
      <c r="I120" s="1112" t="s">
        <v>104</v>
      </c>
      <c r="J120" s="1112" t="s">
        <v>104</v>
      </c>
      <c r="K120" s="1113" t="s">
        <v>104</v>
      </c>
      <c r="L120" s="848" t="s">
        <v>104</v>
      </c>
    </row>
    <row r="121" spans="1:12" ht="15.75" thickBot="1">
      <c r="A121" s="61" t="s">
        <v>120</v>
      </c>
      <c r="B121" s="53" t="s">
        <v>33</v>
      </c>
      <c r="C121" s="1114" t="s">
        <v>104</v>
      </c>
      <c r="D121" s="1114" t="s">
        <v>104</v>
      </c>
      <c r="E121" s="1115" t="s">
        <v>104</v>
      </c>
      <c r="F121" s="1115" t="s">
        <v>104</v>
      </c>
      <c r="G121" s="1116" t="s">
        <v>104</v>
      </c>
      <c r="H121" s="1111" t="s">
        <v>104</v>
      </c>
      <c r="I121" s="1112" t="s">
        <v>104</v>
      </c>
      <c r="J121" s="1112" t="s">
        <v>104</v>
      </c>
      <c r="K121" s="1113" t="s">
        <v>104</v>
      </c>
      <c r="L121" s="848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12705.720605926581</v>
      </c>
      <c r="D123" s="116">
        <v>12545.61904860675</v>
      </c>
      <c r="E123" s="117">
        <v>12959.835018045113</v>
      </c>
      <c r="F123" s="117">
        <v>12796.531429578885</v>
      </c>
      <c r="G123" s="851">
        <v>1.2761551000355864</v>
      </c>
      <c r="H123" s="118">
        <v>333.77760617760623</v>
      </c>
      <c r="I123" s="118">
        <v>-2.8291187231130759</v>
      </c>
      <c r="J123" s="119">
        <v>-10.380622837370241</v>
      </c>
      <c r="K123" s="119">
        <v>2.530532486565706</v>
      </c>
      <c r="L123" s="852">
        <v>-0.42810797207475249</v>
      </c>
    </row>
    <row r="124" spans="1:12" ht="15">
      <c r="A124" s="52" t="s">
        <v>24</v>
      </c>
      <c r="B124" s="53" t="s">
        <v>29</v>
      </c>
      <c r="C124" s="110">
        <v>12494.275490196078</v>
      </c>
      <c r="D124" s="110">
        <v>12298.213725490195</v>
      </c>
      <c r="E124" s="111">
        <v>12744.161</v>
      </c>
      <c r="F124" s="111">
        <v>12544.178</v>
      </c>
      <c r="G124" s="847">
        <v>1.5942296099433553</v>
      </c>
      <c r="H124" s="112">
        <v>310.60000000000002</v>
      </c>
      <c r="I124" s="112">
        <v>-3.630158237666766</v>
      </c>
      <c r="J124" s="120">
        <v>18.181818181818183</v>
      </c>
      <c r="K124" s="120">
        <v>0.50806057645334635</v>
      </c>
      <c r="L124" s="853">
        <v>5.7610126002895889E-2</v>
      </c>
    </row>
    <row r="125" spans="1:12" ht="15">
      <c r="A125" s="52" t="s">
        <v>24</v>
      </c>
      <c r="B125" s="53" t="s">
        <v>30</v>
      </c>
      <c r="C125" s="110">
        <v>12722.427450980393</v>
      </c>
      <c r="D125" s="110">
        <v>12530.737254901962</v>
      </c>
      <c r="E125" s="111">
        <v>12976.876</v>
      </c>
      <c r="F125" s="111">
        <v>12781.352000000001</v>
      </c>
      <c r="G125" s="847">
        <v>1.5297599189819624</v>
      </c>
      <c r="H125" s="112">
        <v>332.6</v>
      </c>
      <c r="I125" s="112">
        <v>-0.83482409063803054</v>
      </c>
      <c r="J125" s="120">
        <v>-24.516129032258064</v>
      </c>
      <c r="K125" s="120">
        <v>1.1431362970200294</v>
      </c>
      <c r="L125" s="853">
        <v>-0.44367778979405736</v>
      </c>
    </row>
    <row r="126" spans="1:12" ht="15">
      <c r="A126" s="52" t="s">
        <v>24</v>
      </c>
      <c r="B126" s="53" t="s">
        <v>35</v>
      </c>
      <c r="C126" s="110">
        <v>12793.821568627451</v>
      </c>
      <c r="D126" s="110">
        <v>12674.977450980392</v>
      </c>
      <c r="E126" s="111">
        <v>13049.698</v>
      </c>
      <c r="F126" s="111">
        <v>12928.477000000001</v>
      </c>
      <c r="G126" s="847">
        <v>0.9376278427845719</v>
      </c>
      <c r="H126" s="112">
        <v>348.7</v>
      </c>
      <c r="I126" s="112">
        <v>-5.1930396954866831</v>
      </c>
      <c r="J126" s="120">
        <v>0</v>
      </c>
      <c r="K126" s="120">
        <v>0.87933561309233021</v>
      </c>
      <c r="L126" s="853">
        <v>-4.2040308283591177E-2</v>
      </c>
    </row>
    <row r="127" spans="1:12" ht="14.25">
      <c r="A127" s="50" t="s">
        <v>24</v>
      </c>
      <c r="B127" s="54" t="s">
        <v>31</v>
      </c>
      <c r="C127" s="121">
        <v>12150.558105129685</v>
      </c>
      <c r="D127" s="121">
        <v>11916.136870184582</v>
      </c>
      <c r="E127" s="122">
        <v>12393.569267232278</v>
      </c>
      <c r="F127" s="122">
        <v>12154.459607588275</v>
      </c>
      <c r="G127" s="854">
        <v>1.9672586635996785</v>
      </c>
      <c r="H127" s="123">
        <v>287.80450352685835</v>
      </c>
      <c r="I127" s="123">
        <v>1.4197641076107352</v>
      </c>
      <c r="J127" s="124">
        <v>-8.2628173220507701</v>
      </c>
      <c r="K127" s="124">
        <v>18.006839276990718</v>
      </c>
      <c r="L127" s="855">
        <v>-2.5603187901673508</v>
      </c>
    </row>
    <row r="128" spans="1:12" ht="15">
      <c r="A128" s="52" t="s">
        <v>24</v>
      </c>
      <c r="B128" s="53" t="s">
        <v>32</v>
      </c>
      <c r="C128" s="110">
        <v>11904.962745098039</v>
      </c>
      <c r="D128" s="110">
        <v>11617.710784313726</v>
      </c>
      <c r="E128" s="111">
        <v>12143.062</v>
      </c>
      <c r="F128" s="111">
        <v>11850.065000000001</v>
      </c>
      <c r="G128" s="847">
        <v>2.4725349607786908</v>
      </c>
      <c r="H128" s="112">
        <v>263.3</v>
      </c>
      <c r="I128" s="112">
        <v>0.95858895705521474</v>
      </c>
      <c r="J128" s="120">
        <v>-15.158636897767334</v>
      </c>
      <c r="K128" s="120">
        <v>7.0542256961406942</v>
      </c>
      <c r="L128" s="853">
        <v>-1.6578955159805187</v>
      </c>
    </row>
    <row r="129" spans="1:12" ht="15">
      <c r="A129" s="52" t="s">
        <v>24</v>
      </c>
      <c r="B129" s="53" t="s">
        <v>33</v>
      </c>
      <c r="C129" s="110">
        <v>12275.623529411765</v>
      </c>
      <c r="D129" s="110">
        <v>12102.65</v>
      </c>
      <c r="E129" s="111">
        <v>12521.136</v>
      </c>
      <c r="F129" s="111">
        <v>12344.703</v>
      </c>
      <c r="G129" s="847">
        <v>1.4292202898684636</v>
      </c>
      <c r="H129" s="112">
        <v>295.3</v>
      </c>
      <c r="I129" s="112">
        <v>0.23761031907671032</v>
      </c>
      <c r="J129" s="120">
        <v>-9.7660223804679553</v>
      </c>
      <c r="K129" s="120">
        <v>8.6663409868099652</v>
      </c>
      <c r="L129" s="853">
        <v>-1.3971315766625985</v>
      </c>
    </row>
    <row r="130" spans="1:12" ht="15">
      <c r="A130" s="52" t="s">
        <v>24</v>
      </c>
      <c r="B130" s="53" t="s">
        <v>36</v>
      </c>
      <c r="C130" s="110">
        <v>12328.147058823528</v>
      </c>
      <c r="D130" s="110">
        <v>12124.561764705883</v>
      </c>
      <c r="E130" s="111">
        <v>12574.71</v>
      </c>
      <c r="F130" s="111">
        <v>12367.053</v>
      </c>
      <c r="G130" s="847">
        <v>1.6791146605420002</v>
      </c>
      <c r="H130" s="112">
        <v>335</v>
      </c>
      <c r="I130" s="112">
        <v>8.9632506722441413E-2</v>
      </c>
      <c r="J130" s="120">
        <v>33.714285714285715</v>
      </c>
      <c r="K130" s="120">
        <v>2.2862725940400588</v>
      </c>
      <c r="L130" s="853">
        <v>0.49470830247576725</v>
      </c>
    </row>
    <row r="131" spans="1:12" ht="14.25">
      <c r="A131" s="50" t="s">
        <v>24</v>
      </c>
      <c r="B131" s="54" t="s">
        <v>37</v>
      </c>
      <c r="C131" s="121">
        <v>10215.581132490643</v>
      </c>
      <c r="D131" s="121">
        <v>9817.6330581045186</v>
      </c>
      <c r="E131" s="122">
        <v>10419.892755140456</v>
      </c>
      <c r="F131" s="122">
        <v>10013.98571926661</v>
      </c>
      <c r="G131" s="854">
        <v>4.0534013853534194</v>
      </c>
      <c r="H131" s="123">
        <v>223.48511326860839</v>
      </c>
      <c r="I131" s="123">
        <v>0.3053911370730738</v>
      </c>
      <c r="J131" s="124">
        <v>3.4598214285714288</v>
      </c>
      <c r="K131" s="124">
        <v>9.0571568148510018</v>
      </c>
      <c r="L131" s="855">
        <v>-0.11565235795817053</v>
      </c>
    </row>
    <row r="132" spans="1:12" ht="15">
      <c r="A132" s="52" t="s">
        <v>24</v>
      </c>
      <c r="B132" s="53" t="s">
        <v>106</v>
      </c>
      <c r="C132" s="132">
        <v>9754.3901960784297</v>
      </c>
      <c r="D132" s="132">
        <v>9344.5156862745098</v>
      </c>
      <c r="E132" s="133">
        <v>9949.4779999999992</v>
      </c>
      <c r="F132" s="133">
        <v>9531.4060000000009</v>
      </c>
      <c r="G132" s="861">
        <v>4.3862573895183807</v>
      </c>
      <c r="H132" s="134">
        <v>208.1</v>
      </c>
      <c r="I132" s="134">
        <v>0.38591413410515335</v>
      </c>
      <c r="J132" s="135">
        <v>13.771186440677965</v>
      </c>
      <c r="K132" s="135">
        <v>5.2467024914509039</v>
      </c>
      <c r="L132" s="862">
        <v>0.41459765934607251</v>
      </c>
    </row>
    <row r="133" spans="1:12" ht="15">
      <c r="A133" s="52" t="s">
        <v>24</v>
      </c>
      <c r="B133" s="53" t="s">
        <v>38</v>
      </c>
      <c r="C133" s="110">
        <v>10702.430392156863</v>
      </c>
      <c r="D133" s="110">
        <v>10252.64705882353</v>
      </c>
      <c r="E133" s="111">
        <v>10916.478999999999</v>
      </c>
      <c r="F133" s="111">
        <v>10457.700000000001</v>
      </c>
      <c r="G133" s="847">
        <v>4.3869971408627002</v>
      </c>
      <c r="H133" s="112">
        <v>240.2</v>
      </c>
      <c r="I133" s="112">
        <v>1.1794439764111133</v>
      </c>
      <c r="J133" s="120">
        <v>-8.9005235602094235</v>
      </c>
      <c r="K133" s="120">
        <v>3.4000977039570106</v>
      </c>
      <c r="L133" s="853">
        <v>-0.51063120677189966</v>
      </c>
    </row>
    <row r="134" spans="1:12" ht="15.75" thickBot="1">
      <c r="A134" s="52" t="s">
        <v>24</v>
      </c>
      <c r="B134" s="53" t="s">
        <v>39</v>
      </c>
      <c r="C134" s="110">
        <v>11131.683333333332</v>
      </c>
      <c r="D134" s="110">
        <v>10433.277450980391</v>
      </c>
      <c r="E134" s="111">
        <v>11354.316999999999</v>
      </c>
      <c r="F134" s="111">
        <v>10641.942999999999</v>
      </c>
      <c r="G134" s="847">
        <v>6.6940219469320574</v>
      </c>
      <c r="H134" s="112">
        <v>281.7</v>
      </c>
      <c r="I134" s="112">
        <v>6.5834279228149741</v>
      </c>
      <c r="J134" s="120">
        <v>0</v>
      </c>
      <c r="K134" s="120">
        <v>0.41035661944308743</v>
      </c>
      <c r="L134" s="853">
        <v>-1.9618810532342545E-2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13951.666692291135</v>
      </c>
      <c r="D136" s="121">
        <v>13786.149579831936</v>
      </c>
      <c r="E136" s="122">
        <v>14230.700026136958</v>
      </c>
      <c r="F136" s="122">
        <v>14061.872571428574</v>
      </c>
      <c r="G136" s="854">
        <v>1.2006043565734881</v>
      </c>
      <c r="H136" s="123">
        <v>329.86896551724141</v>
      </c>
      <c r="I136" s="123">
        <v>-1.1342214921950799</v>
      </c>
      <c r="J136" s="124">
        <v>93.333333333333329</v>
      </c>
      <c r="K136" s="124">
        <v>0.56668295065950169</v>
      </c>
      <c r="L136" s="855">
        <v>0.25955764353419458</v>
      </c>
    </row>
    <row r="137" spans="1:12" ht="15">
      <c r="A137" s="52" t="s">
        <v>121</v>
      </c>
      <c r="B137" s="53" t="s">
        <v>26</v>
      </c>
      <c r="C137" s="110">
        <v>14141.435294117646</v>
      </c>
      <c r="D137" s="110">
        <v>13793.941176470587</v>
      </c>
      <c r="E137" s="111">
        <v>14424.263999999999</v>
      </c>
      <c r="F137" s="111">
        <v>14069.82</v>
      </c>
      <c r="G137" s="847">
        <v>2.5191793498424255</v>
      </c>
      <c r="H137" s="112">
        <v>311</v>
      </c>
      <c r="I137" s="112">
        <v>-4.3076923076923075</v>
      </c>
      <c r="J137" s="120">
        <v>25</v>
      </c>
      <c r="K137" s="120">
        <v>9.7703957010258913E-2</v>
      </c>
      <c r="L137" s="853">
        <v>1.5803875110177001E-2</v>
      </c>
    </row>
    <row r="138" spans="1:12" ht="15">
      <c r="A138" s="52" t="s">
        <v>121</v>
      </c>
      <c r="B138" s="53" t="s">
        <v>27</v>
      </c>
      <c r="C138" s="110">
        <v>13914.826470588234</v>
      </c>
      <c r="D138" s="110">
        <v>13783.415686274509</v>
      </c>
      <c r="E138" s="111">
        <v>14193.123</v>
      </c>
      <c r="F138" s="111">
        <v>14059.084000000001</v>
      </c>
      <c r="G138" s="847">
        <v>0.95339781738268892</v>
      </c>
      <c r="H138" s="112">
        <v>333.8</v>
      </c>
      <c r="I138" s="112">
        <v>-0.89073634204275531</v>
      </c>
      <c r="J138" s="120">
        <v>118.18181818181819</v>
      </c>
      <c r="K138" s="120">
        <v>0.46897899364924278</v>
      </c>
      <c r="L138" s="853">
        <v>0.24375376842401755</v>
      </c>
    </row>
    <row r="139" spans="1:12" ht="14.25">
      <c r="A139" s="50" t="s">
        <v>121</v>
      </c>
      <c r="B139" s="54" t="s">
        <v>28</v>
      </c>
      <c r="C139" s="121">
        <v>13523.371753386524</v>
      </c>
      <c r="D139" s="121">
        <v>13548.610215550238</v>
      </c>
      <c r="E139" s="122">
        <v>13793.839188454254</v>
      </c>
      <c r="F139" s="122">
        <v>13819.582419861243</v>
      </c>
      <c r="G139" s="854">
        <v>-0.18628081967216795</v>
      </c>
      <c r="H139" s="123">
        <v>306.05524044389642</v>
      </c>
      <c r="I139" s="123">
        <v>0.58506341228299774</v>
      </c>
      <c r="J139" s="124">
        <v>24.961479198767332</v>
      </c>
      <c r="K139" s="124">
        <v>7.9237909135319988</v>
      </c>
      <c r="L139" s="855">
        <v>1.2796467693878544</v>
      </c>
    </row>
    <row r="140" spans="1:12" ht="15">
      <c r="A140" s="52" t="s">
        <v>121</v>
      </c>
      <c r="B140" s="53" t="s">
        <v>29</v>
      </c>
      <c r="C140" s="110">
        <v>13614.680392156863</v>
      </c>
      <c r="D140" s="110">
        <v>13506.014705882353</v>
      </c>
      <c r="E140" s="111">
        <v>13886.974</v>
      </c>
      <c r="F140" s="111">
        <v>13776.135</v>
      </c>
      <c r="G140" s="847">
        <v>0.80457254520226418</v>
      </c>
      <c r="H140" s="112">
        <v>288.10000000000002</v>
      </c>
      <c r="I140" s="112">
        <v>3.150733977801651</v>
      </c>
      <c r="J140" s="120">
        <v>13.333333333333334</v>
      </c>
      <c r="K140" s="120">
        <v>1.3287738153395212</v>
      </c>
      <c r="L140" s="853">
        <v>0.10027258683829277</v>
      </c>
    </row>
    <row r="141" spans="1:12" ht="15">
      <c r="A141" s="52" t="s">
        <v>121</v>
      </c>
      <c r="B141" s="53" t="s">
        <v>30</v>
      </c>
      <c r="C141" s="110">
        <v>13547.866666666667</v>
      </c>
      <c r="D141" s="110">
        <v>13569.547058823529</v>
      </c>
      <c r="E141" s="111">
        <v>13818.824000000001</v>
      </c>
      <c r="F141" s="111">
        <v>13840.938</v>
      </c>
      <c r="G141" s="847">
        <v>-0.1597724084884968</v>
      </c>
      <c r="H141" s="112">
        <v>301.39999999999998</v>
      </c>
      <c r="I141" s="112">
        <v>-0.16561775422325276</v>
      </c>
      <c r="J141" s="120">
        <v>19.148936170212767</v>
      </c>
      <c r="K141" s="120">
        <v>4.3771372740595993</v>
      </c>
      <c r="L141" s="853">
        <v>0.5278334247557499</v>
      </c>
    </row>
    <row r="142" spans="1:12" ht="15">
      <c r="A142" s="52" t="s">
        <v>121</v>
      </c>
      <c r="B142" s="53" t="s">
        <v>35</v>
      </c>
      <c r="C142" s="110">
        <v>13430.34019607843</v>
      </c>
      <c r="D142" s="110">
        <v>13529.808823529413</v>
      </c>
      <c r="E142" s="111">
        <v>13698.947</v>
      </c>
      <c r="F142" s="111">
        <v>13800.405000000001</v>
      </c>
      <c r="G142" s="847">
        <v>-0.73518132257713109</v>
      </c>
      <c r="H142" s="112">
        <v>326</v>
      </c>
      <c r="I142" s="112">
        <v>-1.1222323324234118</v>
      </c>
      <c r="J142" s="120">
        <v>48.366013071895424</v>
      </c>
      <c r="K142" s="120">
        <v>2.2178798241328774</v>
      </c>
      <c r="L142" s="853">
        <v>0.65154075779381104</v>
      </c>
    </row>
    <row r="143" spans="1:12" ht="14.25">
      <c r="A143" s="50" t="s">
        <v>121</v>
      </c>
      <c r="B143" s="54" t="s">
        <v>31</v>
      </c>
      <c r="C143" s="121">
        <v>12877.818828956966</v>
      </c>
      <c r="D143" s="121">
        <v>12907.119971042985</v>
      </c>
      <c r="E143" s="122">
        <v>13135.375205536106</v>
      </c>
      <c r="F143" s="122">
        <v>13165.262370463844</v>
      </c>
      <c r="G143" s="854">
        <v>-0.2270153384469612</v>
      </c>
      <c r="H143" s="123">
        <v>266.27757234726687</v>
      </c>
      <c r="I143" s="123">
        <v>0.66234173923919337</v>
      </c>
      <c r="J143" s="124">
        <v>-12.57905832747716</v>
      </c>
      <c r="K143" s="124">
        <v>12.154372252076209</v>
      </c>
      <c r="L143" s="855">
        <v>-2.4136048159008574</v>
      </c>
    </row>
    <row r="144" spans="1:12" ht="15">
      <c r="A144" s="52" t="s">
        <v>121</v>
      </c>
      <c r="B144" s="53" t="s">
        <v>32</v>
      </c>
      <c r="C144" s="110">
        <v>12662.01274509804</v>
      </c>
      <c r="D144" s="110">
        <v>12661.266666666666</v>
      </c>
      <c r="E144" s="111">
        <v>12915.253000000001</v>
      </c>
      <c r="F144" s="111">
        <v>12914.492</v>
      </c>
      <c r="G144" s="847">
        <v>5.8926049898085191E-3</v>
      </c>
      <c r="H144" s="112">
        <v>243.7</v>
      </c>
      <c r="I144" s="112">
        <v>1.9238812212463381</v>
      </c>
      <c r="J144" s="120">
        <v>-3.0373831775700935</v>
      </c>
      <c r="K144" s="120">
        <v>4.0547142159257445</v>
      </c>
      <c r="L144" s="853">
        <v>-0.32694016572863749</v>
      </c>
    </row>
    <row r="145" spans="1:12" ht="15">
      <c r="A145" s="52" t="s">
        <v>121</v>
      </c>
      <c r="B145" s="53" t="s">
        <v>33</v>
      </c>
      <c r="C145" s="110">
        <v>12954.974509803922</v>
      </c>
      <c r="D145" s="110">
        <v>13005.357843137255</v>
      </c>
      <c r="E145" s="111">
        <v>13214.074000000001</v>
      </c>
      <c r="F145" s="111">
        <v>13265.465</v>
      </c>
      <c r="G145" s="847">
        <v>-0.38740443700993232</v>
      </c>
      <c r="H145" s="112">
        <v>271.2</v>
      </c>
      <c r="I145" s="112">
        <v>0.59347181008900807</v>
      </c>
      <c r="J145" s="112">
        <v>-22.48447204968944</v>
      </c>
      <c r="K145" s="112">
        <v>6.0967269174401562</v>
      </c>
      <c r="L145" s="848">
        <v>-2.1444688237555845</v>
      </c>
    </row>
    <row r="146" spans="1:12" ht="15.75" thickBot="1">
      <c r="A146" s="62" t="s">
        <v>121</v>
      </c>
      <c r="B146" s="63" t="s">
        <v>36</v>
      </c>
      <c r="C146" s="113">
        <v>13021.816666666668</v>
      </c>
      <c r="D146" s="113">
        <v>12974.309803921569</v>
      </c>
      <c r="E146" s="114">
        <v>13282.253000000001</v>
      </c>
      <c r="F146" s="114">
        <v>13233.796</v>
      </c>
      <c r="G146" s="849">
        <v>0.36616100172618904</v>
      </c>
      <c r="H146" s="115">
        <v>297</v>
      </c>
      <c r="I146" s="115">
        <v>-1.0989010989011025</v>
      </c>
      <c r="J146" s="115">
        <v>7.8947368421052628</v>
      </c>
      <c r="K146" s="115">
        <v>2.0029311187103076</v>
      </c>
      <c r="L146" s="850">
        <v>5.7804173583362317E-2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19"/>
      <c r="H150" s="1166" t="s">
        <v>10</v>
      </c>
      <c r="I150" s="1167"/>
      <c r="J150" s="80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68" t="s">
        <v>15</v>
      </c>
      <c r="I151" s="1169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386</v>
      </c>
      <c r="D152" s="866" t="s">
        <v>361</v>
      </c>
      <c r="E152" s="867" t="s">
        <v>386</v>
      </c>
      <c r="F152" s="868" t="s">
        <v>361</v>
      </c>
      <c r="G152" s="837" t="s">
        <v>20</v>
      </c>
      <c r="H152" s="95" t="s">
        <v>386</v>
      </c>
      <c r="I152" s="97" t="s">
        <v>20</v>
      </c>
      <c r="J152" s="869" t="s">
        <v>20</v>
      </c>
      <c r="K152" s="870" t="s">
        <v>386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13733.873608277496</v>
      </c>
      <c r="D153" s="98">
        <v>13705.468528469832</v>
      </c>
      <c r="E153" s="99">
        <v>14008.551080443047</v>
      </c>
      <c r="F153" s="838">
        <v>13979.577899039228</v>
      </c>
      <c r="G153" s="839">
        <v>0.2072536210539655</v>
      </c>
      <c r="H153" s="100">
        <v>318.67825585419308</v>
      </c>
      <c r="I153" s="100">
        <v>0.44575508180887141</v>
      </c>
      <c r="J153" s="101">
        <v>1.9882352941176469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13705.733022630893</v>
      </c>
      <c r="D155" s="103">
        <v>14113.190919081499</v>
      </c>
      <c r="E155" s="104">
        <v>13979.847683083512</v>
      </c>
      <c r="F155" s="104">
        <v>14395.454737463129</v>
      </c>
      <c r="G155" s="843">
        <v>-2.8870713844004552</v>
      </c>
      <c r="H155" s="105">
        <v>259.42222222222222</v>
      </c>
      <c r="I155" s="105">
        <v>-0.52828902522154686</v>
      </c>
      <c r="J155" s="105">
        <v>38.461538461538467</v>
      </c>
      <c r="K155" s="105">
        <v>0.20763640558311225</v>
      </c>
      <c r="L155" s="844">
        <v>5.4695229112524002E-2</v>
      </c>
    </row>
    <row r="156" spans="1:12" ht="15">
      <c r="A156" s="52" t="s">
        <v>113</v>
      </c>
      <c r="B156" s="106" t="s">
        <v>23</v>
      </c>
      <c r="C156" s="107">
        <v>14508.331123621136</v>
      </c>
      <c r="D156" s="107">
        <v>14626.951829778352</v>
      </c>
      <c r="E156" s="108">
        <v>14798.497746093559</v>
      </c>
      <c r="F156" s="108">
        <v>14919.490866373921</v>
      </c>
      <c r="G156" s="845">
        <v>-0.81097352023627323</v>
      </c>
      <c r="H156" s="109">
        <v>348.29404472532815</v>
      </c>
      <c r="I156" s="109">
        <v>-0.10900287130982832</v>
      </c>
      <c r="J156" s="109">
        <v>9.3567251461988299</v>
      </c>
      <c r="K156" s="109">
        <v>47.456454031606874</v>
      </c>
      <c r="L156" s="846">
        <v>3.1976305021951106</v>
      </c>
    </row>
    <row r="157" spans="1:12" ht="15">
      <c r="A157" s="45" t="s">
        <v>114</v>
      </c>
      <c r="B157" s="46" t="s">
        <v>23</v>
      </c>
      <c r="C157" s="110">
        <v>14389.577268029665</v>
      </c>
      <c r="D157" s="110">
        <v>14479.126846330571</v>
      </c>
      <c r="E157" s="111">
        <v>14677.368813390258</v>
      </c>
      <c r="F157" s="111">
        <v>14768.709383257183</v>
      </c>
      <c r="G157" s="847">
        <v>-0.61847360860438327</v>
      </c>
      <c r="H157" s="112">
        <v>379.98436578171084</v>
      </c>
      <c r="I157" s="112">
        <v>-0.10005724066969822</v>
      </c>
      <c r="J157" s="112">
        <v>-0.14727540500736377</v>
      </c>
      <c r="K157" s="112">
        <v>7.8209712769638937</v>
      </c>
      <c r="L157" s="848">
        <v>-0.16726401715375339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11842.659586234999</v>
      </c>
      <c r="D159" s="110">
        <v>11829.621389790334</v>
      </c>
      <c r="E159" s="111">
        <v>12079.512777959699</v>
      </c>
      <c r="F159" s="111">
        <v>12066.213817586142</v>
      </c>
      <c r="G159" s="847">
        <v>0.11021651509418808</v>
      </c>
      <c r="H159" s="112">
        <v>277.46887089518663</v>
      </c>
      <c r="I159" s="112">
        <v>-0.4394283163551716</v>
      </c>
      <c r="J159" s="112">
        <v>-11.750694720127035</v>
      </c>
      <c r="K159" s="112">
        <v>25.643096089514362</v>
      </c>
      <c r="L159" s="848">
        <v>-3.9921980281326981</v>
      </c>
    </row>
    <row r="160" spans="1:12" ht="15.75" thickBot="1">
      <c r="A160" s="47" t="s">
        <v>116</v>
      </c>
      <c r="B160" s="48" t="s">
        <v>23</v>
      </c>
      <c r="C160" s="113">
        <v>13485.571564907088</v>
      </c>
      <c r="D160" s="113">
        <v>13484.736462449904</v>
      </c>
      <c r="E160" s="114">
        <v>13755.282996205229</v>
      </c>
      <c r="F160" s="114">
        <v>13754.431191698903</v>
      </c>
      <c r="G160" s="849">
        <v>6.1929460728306872E-3</v>
      </c>
      <c r="H160" s="115">
        <v>275.44486552567241</v>
      </c>
      <c r="I160" s="115">
        <v>-0.17581558259444993</v>
      </c>
      <c r="J160" s="115">
        <v>7.1381794368041911</v>
      </c>
      <c r="K160" s="115">
        <v>18.871842196331755</v>
      </c>
      <c r="L160" s="850">
        <v>0.907136313978814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0" t="s">
        <v>104</v>
      </c>
      <c r="D162" s="110" t="s">
        <v>104</v>
      </c>
      <c r="E162" s="111" t="s">
        <v>104</v>
      </c>
      <c r="F162" s="111" t="s">
        <v>104</v>
      </c>
      <c r="G162" s="847" t="s">
        <v>104</v>
      </c>
      <c r="H162" s="112" t="s">
        <v>104</v>
      </c>
      <c r="I162" s="112" t="s">
        <v>104</v>
      </c>
      <c r="J162" s="120" t="s">
        <v>104</v>
      </c>
      <c r="K162" s="120" t="s">
        <v>104</v>
      </c>
      <c r="L162" s="853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47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53" t="s">
        <v>104</v>
      </c>
    </row>
    <row r="164" spans="1:12" ht="15">
      <c r="A164" s="52" t="s">
        <v>117</v>
      </c>
      <c r="B164" s="53" t="s">
        <v>27</v>
      </c>
      <c r="C164" s="121" t="s">
        <v>104</v>
      </c>
      <c r="D164" s="121" t="s">
        <v>104</v>
      </c>
      <c r="E164" s="122" t="s">
        <v>104</v>
      </c>
      <c r="F164" s="122" t="s">
        <v>104</v>
      </c>
      <c r="G164" s="854" t="s">
        <v>104</v>
      </c>
      <c r="H164" s="123" t="s">
        <v>104</v>
      </c>
      <c r="I164" s="123" t="s">
        <v>104</v>
      </c>
      <c r="J164" s="124" t="s">
        <v>104</v>
      </c>
      <c r="K164" s="124" t="s">
        <v>104</v>
      </c>
      <c r="L164" s="855" t="s">
        <v>104</v>
      </c>
    </row>
    <row r="165" spans="1:12" ht="14.25">
      <c r="A165" s="50" t="s">
        <v>117</v>
      </c>
      <c r="B165" s="54" t="s">
        <v>28</v>
      </c>
      <c r="C165" s="121">
        <v>14159.186981098746</v>
      </c>
      <c r="D165" s="121">
        <v>15143.98291593865</v>
      </c>
      <c r="E165" s="122">
        <v>14442.370720720721</v>
      </c>
      <c r="F165" s="122">
        <v>15446.862574257424</v>
      </c>
      <c r="G165" s="854">
        <v>-6.502885933682828</v>
      </c>
      <c r="H165" s="123">
        <v>277.5</v>
      </c>
      <c r="I165" s="123">
        <v>-17.57425742574258</v>
      </c>
      <c r="J165" s="124">
        <v>33.333333333333329</v>
      </c>
      <c r="K165" s="124">
        <v>4.6141423462913833E-2</v>
      </c>
      <c r="L165" s="855">
        <v>1.084730581585501E-2</v>
      </c>
    </row>
    <row r="166" spans="1:12" ht="15">
      <c r="A166" s="52" t="s">
        <v>117</v>
      </c>
      <c r="B166" s="53" t="s">
        <v>29</v>
      </c>
      <c r="C166" s="110">
        <v>13893.921568627449</v>
      </c>
      <c r="D166" s="110" t="s">
        <v>267</v>
      </c>
      <c r="E166" s="111">
        <v>14171.8</v>
      </c>
      <c r="F166" s="122" t="s">
        <v>104</v>
      </c>
      <c r="G166" s="854" t="s">
        <v>104</v>
      </c>
      <c r="H166" s="123" t="s">
        <v>104</v>
      </c>
      <c r="I166" s="123" t="s">
        <v>104</v>
      </c>
      <c r="J166" s="124" t="s">
        <v>104</v>
      </c>
      <c r="K166" s="124" t="s">
        <v>104</v>
      </c>
      <c r="L166" s="855" t="s">
        <v>104</v>
      </c>
    </row>
    <row r="167" spans="1:12" ht="15">
      <c r="A167" s="52" t="s">
        <v>117</v>
      </c>
      <c r="B167" s="53" t="s">
        <v>30</v>
      </c>
      <c r="C167" s="110" t="s">
        <v>267</v>
      </c>
      <c r="D167" s="110" t="s">
        <v>267</v>
      </c>
      <c r="E167" s="122" t="s">
        <v>104</v>
      </c>
      <c r="F167" s="111" t="s">
        <v>104</v>
      </c>
      <c r="G167" s="123" t="s">
        <v>104</v>
      </c>
      <c r="H167" s="123" t="s">
        <v>104</v>
      </c>
      <c r="I167" s="124" t="s">
        <v>104</v>
      </c>
      <c r="J167" s="124" t="s">
        <v>104</v>
      </c>
      <c r="K167" s="855" t="s">
        <v>104</v>
      </c>
      <c r="L167" s="855" t="s">
        <v>104</v>
      </c>
    </row>
    <row r="168" spans="1:12" ht="14.25">
      <c r="A168" s="50" t="s">
        <v>117</v>
      </c>
      <c r="B168" s="54" t="s">
        <v>31</v>
      </c>
      <c r="C168" s="121">
        <v>13564.347097378277</v>
      </c>
      <c r="D168" s="121">
        <v>13675.753979238756</v>
      </c>
      <c r="E168" s="122">
        <v>13835.634039325843</v>
      </c>
      <c r="F168" s="122">
        <v>13949.269058823531</v>
      </c>
      <c r="G168" s="854">
        <v>-0.81463063776670375</v>
      </c>
      <c r="H168" s="123">
        <v>254.25714285714284</v>
      </c>
      <c r="I168" s="123">
        <v>6.8127805650910842</v>
      </c>
      <c r="J168" s="124">
        <v>40</v>
      </c>
      <c r="K168" s="124">
        <v>0.16149498212019842</v>
      </c>
      <c r="L168" s="855">
        <v>4.384792329666902E-2</v>
      </c>
    </row>
    <row r="169" spans="1:12" ht="15">
      <c r="A169" s="52" t="s">
        <v>117</v>
      </c>
      <c r="B169" s="53" t="s">
        <v>32</v>
      </c>
      <c r="C169" s="110">
        <v>13506.783333333333</v>
      </c>
      <c r="D169" s="110">
        <v>13804.435294117646</v>
      </c>
      <c r="E169" s="111">
        <v>13776.919</v>
      </c>
      <c r="F169" s="111">
        <v>14080.523999999999</v>
      </c>
      <c r="G169" s="847">
        <v>-2.1562052662244642</v>
      </c>
      <c r="H169" s="112">
        <v>253.7</v>
      </c>
      <c r="I169" s="112">
        <v>7.3635209479475145</v>
      </c>
      <c r="J169" s="120">
        <v>0</v>
      </c>
      <c r="K169" s="120">
        <v>9.2282846925827666E-2</v>
      </c>
      <c r="L169" s="853">
        <v>-1.8348001329958619E-3</v>
      </c>
    </row>
    <row r="170" spans="1:12" ht="15.75" thickBot="1">
      <c r="A170" s="55" t="s">
        <v>117</v>
      </c>
      <c r="B170" s="56" t="s">
        <v>33</v>
      </c>
      <c r="C170" s="125">
        <v>13640.722549019607</v>
      </c>
      <c r="D170" s="110" t="s">
        <v>267</v>
      </c>
      <c r="E170" s="126">
        <v>13913.537</v>
      </c>
      <c r="F170" s="122" t="s">
        <v>104</v>
      </c>
      <c r="G170" s="854" t="s">
        <v>104</v>
      </c>
      <c r="H170" s="123" t="s">
        <v>104</v>
      </c>
      <c r="I170" s="123" t="s">
        <v>104</v>
      </c>
      <c r="J170" s="124" t="s">
        <v>104</v>
      </c>
      <c r="K170" s="124" t="s">
        <v>104</v>
      </c>
      <c r="L170" s="855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15112.728682805942</v>
      </c>
      <c r="D172" s="116">
        <v>15238.262868155412</v>
      </c>
      <c r="E172" s="117">
        <v>15414.983256462061</v>
      </c>
      <c r="F172" s="117">
        <v>15543.028125518522</v>
      </c>
      <c r="G172" s="851">
        <v>-0.82380902886122243</v>
      </c>
      <c r="H172" s="118">
        <v>407.75454545454545</v>
      </c>
      <c r="I172" s="118">
        <v>-0.84215782786740789</v>
      </c>
      <c r="J172" s="119">
        <v>3.5294117647058822</v>
      </c>
      <c r="K172" s="119">
        <v>4.0604452647364164</v>
      </c>
      <c r="L172" s="852">
        <v>6.0445264736416426E-2</v>
      </c>
    </row>
    <row r="173" spans="1:12" ht="15">
      <c r="A173" s="52" t="s">
        <v>118</v>
      </c>
      <c r="B173" s="53" t="s">
        <v>26</v>
      </c>
      <c r="C173" s="110">
        <v>15077.862745098038</v>
      </c>
      <c r="D173" s="110">
        <v>15237.12156862745</v>
      </c>
      <c r="E173" s="111">
        <v>15379.42</v>
      </c>
      <c r="F173" s="111">
        <v>15541.864</v>
      </c>
      <c r="G173" s="847">
        <v>-1.0452028147975012</v>
      </c>
      <c r="H173" s="112">
        <v>397.2</v>
      </c>
      <c r="I173" s="112">
        <v>-7.5471698113210403E-2</v>
      </c>
      <c r="J173" s="120">
        <v>9.7560975609756095</v>
      </c>
      <c r="K173" s="120">
        <v>2.0763640558311223</v>
      </c>
      <c r="L173" s="853">
        <v>0.14695229112524011</v>
      </c>
    </row>
    <row r="174" spans="1:12" ht="15">
      <c r="A174" s="52" t="s">
        <v>118</v>
      </c>
      <c r="B174" s="53" t="s">
        <v>27</v>
      </c>
      <c r="C174" s="110">
        <v>15147.328431372549</v>
      </c>
      <c r="D174" s="110">
        <v>15239.259803921568</v>
      </c>
      <c r="E174" s="111">
        <v>15450.275</v>
      </c>
      <c r="F174" s="111">
        <v>15544.045</v>
      </c>
      <c r="G174" s="847">
        <v>-0.60325352892378037</v>
      </c>
      <c r="H174" s="112">
        <v>418.8</v>
      </c>
      <c r="I174" s="112">
        <v>-1.2264150943396199</v>
      </c>
      <c r="J174" s="120">
        <v>-2.2727272727272729</v>
      </c>
      <c r="K174" s="120">
        <v>1.9840812089052948</v>
      </c>
      <c r="L174" s="853">
        <v>-8.6507026388823016E-2</v>
      </c>
    </row>
    <row r="175" spans="1:12" ht="14.25">
      <c r="A175" s="50" t="s">
        <v>118</v>
      </c>
      <c r="B175" s="54" t="s">
        <v>28</v>
      </c>
      <c r="C175" s="121">
        <v>14707.869052639231</v>
      </c>
      <c r="D175" s="121">
        <v>14825.618850145986</v>
      </c>
      <c r="E175" s="122">
        <v>15002.026433692015</v>
      </c>
      <c r="F175" s="122">
        <v>15122.131227148906</v>
      </c>
      <c r="G175" s="854">
        <v>-0.79423192176288804</v>
      </c>
      <c r="H175" s="123">
        <v>365.79853723404256</v>
      </c>
      <c r="I175" s="123">
        <v>-0.49765866369314804</v>
      </c>
      <c r="J175" s="124">
        <v>9.9415204678362574</v>
      </c>
      <c r="K175" s="124">
        <v>17.349175222055603</v>
      </c>
      <c r="L175" s="855">
        <v>1.2550575749967798</v>
      </c>
    </row>
    <row r="176" spans="1:12" ht="15">
      <c r="A176" s="52" t="s">
        <v>118</v>
      </c>
      <c r="B176" s="53" t="s">
        <v>29</v>
      </c>
      <c r="C176" s="110">
        <v>14598.5</v>
      </c>
      <c r="D176" s="110">
        <v>14678.003921568628</v>
      </c>
      <c r="E176" s="111">
        <v>14890.47</v>
      </c>
      <c r="F176" s="111">
        <v>14971.564</v>
      </c>
      <c r="G176" s="847">
        <v>-0.54165349725653877</v>
      </c>
      <c r="H176" s="112">
        <v>354</v>
      </c>
      <c r="I176" s="112">
        <v>-1.7758046614872303</v>
      </c>
      <c r="J176" s="120">
        <v>-2.7573529411764706</v>
      </c>
      <c r="K176" s="120">
        <v>6.1022032529703543</v>
      </c>
      <c r="L176" s="853">
        <v>-0.29779674702964609</v>
      </c>
    </row>
    <row r="177" spans="1:12" ht="15">
      <c r="A177" s="52" t="s">
        <v>118</v>
      </c>
      <c r="B177" s="53" t="s">
        <v>30</v>
      </c>
      <c r="C177" s="110">
        <v>14764.3</v>
      </c>
      <c r="D177" s="110">
        <v>14919.930392156863</v>
      </c>
      <c r="E177" s="111">
        <v>15059.585999999999</v>
      </c>
      <c r="F177" s="111">
        <v>15218.329</v>
      </c>
      <c r="G177" s="847">
        <v>-1.043104009645214</v>
      </c>
      <c r="H177" s="112">
        <v>372.2</v>
      </c>
      <c r="I177" s="112">
        <v>-5.3705692803434117E-2</v>
      </c>
      <c r="J177" s="120">
        <v>18.325242718446603</v>
      </c>
      <c r="K177" s="120">
        <v>11.246971969085246</v>
      </c>
      <c r="L177" s="853">
        <v>1.5528543220264215</v>
      </c>
    </row>
    <row r="178" spans="1:12" ht="14.25">
      <c r="A178" s="50" t="s">
        <v>118</v>
      </c>
      <c r="B178" s="54" t="s">
        <v>31</v>
      </c>
      <c r="C178" s="121">
        <v>14242.466717914436</v>
      </c>
      <c r="D178" s="121">
        <v>14349.825629889907</v>
      </c>
      <c r="E178" s="122">
        <v>14527.316052272725</v>
      </c>
      <c r="F178" s="122">
        <v>14636.822142487705</v>
      </c>
      <c r="G178" s="854">
        <v>-0.74815481905123404</v>
      </c>
      <c r="H178" s="123">
        <v>327.36541186891054</v>
      </c>
      <c r="I178" s="123">
        <v>0.51208431348941374</v>
      </c>
      <c r="J178" s="124">
        <v>9.9318403115871465</v>
      </c>
      <c r="K178" s="124">
        <v>26.046833544814856</v>
      </c>
      <c r="L178" s="855">
        <v>1.8821276624619152</v>
      </c>
    </row>
    <row r="179" spans="1:12" ht="15">
      <c r="A179" s="52" t="s">
        <v>118</v>
      </c>
      <c r="B179" s="53" t="s">
        <v>32</v>
      </c>
      <c r="C179" s="110">
        <v>14154.623529411765</v>
      </c>
      <c r="D179" s="110">
        <v>14194.172549019608</v>
      </c>
      <c r="E179" s="111">
        <v>14437.716</v>
      </c>
      <c r="F179" s="111">
        <v>14478.056</v>
      </c>
      <c r="G179" s="847">
        <v>-0.27862856726068852</v>
      </c>
      <c r="H179" s="112">
        <v>310.2</v>
      </c>
      <c r="I179" s="112">
        <v>0.25856496444732108</v>
      </c>
      <c r="J179" s="120">
        <v>10.320641282565131</v>
      </c>
      <c r="K179" s="120">
        <v>12.70042680816703</v>
      </c>
      <c r="L179" s="853">
        <v>0.95925033757879419</v>
      </c>
    </row>
    <row r="180" spans="1:12" ht="15.75" thickBot="1">
      <c r="A180" s="55" t="s">
        <v>118</v>
      </c>
      <c r="B180" s="56" t="s">
        <v>33</v>
      </c>
      <c r="C180" s="125">
        <v>14317.929411764706</v>
      </c>
      <c r="D180" s="125">
        <v>14483.238235294117</v>
      </c>
      <c r="E180" s="126">
        <v>14604.288</v>
      </c>
      <c r="F180" s="126">
        <v>14772.903</v>
      </c>
      <c r="G180" s="856">
        <v>-1.1413802689965524</v>
      </c>
      <c r="H180" s="120">
        <v>343.7</v>
      </c>
      <c r="I180" s="120">
        <v>0.76223981237172844</v>
      </c>
      <c r="J180" s="120">
        <v>9.5643939393939394</v>
      </c>
      <c r="K180" s="120">
        <v>13.346406736647825</v>
      </c>
      <c r="L180" s="853">
        <v>0.92287732488311924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14614.76568627451</v>
      </c>
      <c r="D182" s="129">
        <v>14719.766666666666</v>
      </c>
      <c r="E182" s="130">
        <v>14907.061</v>
      </c>
      <c r="F182" s="130">
        <v>15014.162</v>
      </c>
      <c r="G182" s="859">
        <v>-0.71333318502891185</v>
      </c>
      <c r="H182" s="131">
        <v>399.7</v>
      </c>
      <c r="I182" s="131">
        <v>0.12525050100200399</v>
      </c>
      <c r="J182" s="131">
        <v>2.5210084033613445</v>
      </c>
      <c r="K182" s="131">
        <v>2.814626831237744</v>
      </c>
      <c r="L182" s="860">
        <v>1.4626831237743776E-2</v>
      </c>
    </row>
    <row r="183" spans="1:12" ht="15.75" thickBot="1">
      <c r="A183" s="55" t="s">
        <v>119</v>
      </c>
      <c r="B183" s="56" t="s">
        <v>33</v>
      </c>
      <c r="C183" s="125">
        <v>14252.413725490196</v>
      </c>
      <c r="D183" s="125">
        <v>14339.099999999999</v>
      </c>
      <c r="E183" s="126">
        <v>14537.462</v>
      </c>
      <c r="F183" s="126">
        <v>14625.882</v>
      </c>
      <c r="G183" s="856">
        <v>-0.60454473788315854</v>
      </c>
      <c r="H183" s="120">
        <v>368.9</v>
      </c>
      <c r="I183" s="120">
        <v>-0.35116153430578373</v>
      </c>
      <c r="J183" s="120">
        <v>-1.5873015873015872</v>
      </c>
      <c r="K183" s="120">
        <v>5.0063444457261506</v>
      </c>
      <c r="L183" s="853">
        <v>-0.18189084839149672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51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52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7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53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7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53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7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53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54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55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7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53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7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53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54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55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7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53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56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53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12754.151057908255</v>
      </c>
      <c r="D196" s="116">
        <v>12742.187849444077</v>
      </c>
      <c r="E196" s="117">
        <v>13009.23407906642</v>
      </c>
      <c r="F196" s="117">
        <v>12997.031606432958</v>
      </c>
      <c r="G196" s="851">
        <v>9.388661198163438E-2</v>
      </c>
      <c r="H196" s="118">
        <v>344.86170212765956</v>
      </c>
      <c r="I196" s="118">
        <v>1.8970551229595238</v>
      </c>
      <c r="J196" s="119">
        <v>-13.761467889908257</v>
      </c>
      <c r="K196" s="119">
        <v>3.2529703541354253</v>
      </c>
      <c r="L196" s="852">
        <v>-0.59408846939398652</v>
      </c>
    </row>
    <row r="197" spans="1:12" ht="15">
      <c r="A197" s="52" t="s">
        <v>24</v>
      </c>
      <c r="B197" s="53" t="s">
        <v>29</v>
      </c>
      <c r="C197" s="110">
        <v>12732.10294117647</v>
      </c>
      <c r="D197" s="110">
        <v>12597.107843137253</v>
      </c>
      <c r="E197" s="111">
        <v>12986.745000000001</v>
      </c>
      <c r="F197" s="111">
        <v>12849.05</v>
      </c>
      <c r="G197" s="847">
        <v>1.0716356462151018</v>
      </c>
      <c r="H197" s="112">
        <v>314.8</v>
      </c>
      <c r="I197" s="112">
        <v>1.6139444803098775</v>
      </c>
      <c r="J197" s="120">
        <v>-26.666666666666668</v>
      </c>
      <c r="K197" s="120">
        <v>0.38066674356903912</v>
      </c>
      <c r="L197" s="853">
        <v>-0.14874502113684324</v>
      </c>
    </row>
    <row r="198" spans="1:12" ht="15">
      <c r="A198" s="52" t="s">
        <v>24</v>
      </c>
      <c r="B198" s="53" t="s">
        <v>30</v>
      </c>
      <c r="C198" s="110">
        <v>12692.909803921568</v>
      </c>
      <c r="D198" s="110">
        <v>12707.267647058823</v>
      </c>
      <c r="E198" s="111">
        <v>12946.768</v>
      </c>
      <c r="F198" s="111">
        <v>12961.413</v>
      </c>
      <c r="G198" s="847">
        <v>-0.11298922424584756</v>
      </c>
      <c r="H198" s="112">
        <v>344.8</v>
      </c>
      <c r="I198" s="112">
        <v>2.894658310951951</v>
      </c>
      <c r="J198" s="120">
        <v>2.9239766081871341</v>
      </c>
      <c r="K198" s="120">
        <v>2.0302226323682082</v>
      </c>
      <c r="L198" s="853">
        <v>1.8457926485855314E-2</v>
      </c>
    </row>
    <row r="199" spans="1:12" ht="15">
      <c r="A199" s="52" t="s">
        <v>24</v>
      </c>
      <c r="B199" s="53" t="s">
        <v>35</v>
      </c>
      <c r="C199" s="110">
        <v>12904.869607843137</v>
      </c>
      <c r="D199" s="110">
        <v>12844.23431372549</v>
      </c>
      <c r="E199" s="111">
        <v>13162.967000000001</v>
      </c>
      <c r="F199" s="111">
        <v>13101.119000000001</v>
      </c>
      <c r="G199" s="847">
        <v>0.47208181224825108</v>
      </c>
      <c r="H199" s="112">
        <v>358.6</v>
      </c>
      <c r="I199" s="112">
        <v>0.95720720720721686</v>
      </c>
      <c r="J199" s="120">
        <v>-34.234234234234236</v>
      </c>
      <c r="K199" s="120">
        <v>0.8420809781981774</v>
      </c>
      <c r="L199" s="853">
        <v>-0.4638013747429991</v>
      </c>
    </row>
    <row r="200" spans="1:12" ht="14.25">
      <c r="A200" s="50" t="s">
        <v>24</v>
      </c>
      <c r="B200" s="54" t="s">
        <v>31</v>
      </c>
      <c r="C200" s="121">
        <v>12165.418127478648</v>
      </c>
      <c r="D200" s="121">
        <v>12187.004063584074</v>
      </c>
      <c r="E200" s="122">
        <v>12408.726490028221</v>
      </c>
      <c r="F200" s="122">
        <v>12430.744144855757</v>
      </c>
      <c r="G200" s="854">
        <v>-0.17712258068353393</v>
      </c>
      <c r="H200" s="123">
        <v>281.8474598930481</v>
      </c>
      <c r="I200" s="123">
        <v>-0.97717986892677089</v>
      </c>
      <c r="J200" s="124">
        <v>-9.8795180722891569</v>
      </c>
      <c r="K200" s="124">
        <v>17.256892375129773</v>
      </c>
      <c r="L200" s="855">
        <v>-2.2725193895761073</v>
      </c>
    </row>
    <row r="201" spans="1:12" ht="15">
      <c r="A201" s="52" t="s">
        <v>24</v>
      </c>
      <c r="B201" s="53" t="s">
        <v>32</v>
      </c>
      <c r="C201" s="110">
        <v>11724.319607843137</v>
      </c>
      <c r="D201" s="110">
        <v>11727.866666666667</v>
      </c>
      <c r="E201" s="111">
        <v>11958.806</v>
      </c>
      <c r="F201" s="111">
        <v>11962.424000000001</v>
      </c>
      <c r="G201" s="847">
        <v>-3.024470625686226E-2</v>
      </c>
      <c r="H201" s="112">
        <v>257.89999999999998</v>
      </c>
      <c r="I201" s="112">
        <v>-1.3011863758132545</v>
      </c>
      <c r="J201" s="120">
        <v>-8.2116788321167888</v>
      </c>
      <c r="K201" s="120">
        <v>5.8022840004614142</v>
      </c>
      <c r="L201" s="853">
        <v>-0.64477482306799683</v>
      </c>
    </row>
    <row r="202" spans="1:12" ht="15">
      <c r="A202" s="52" t="s">
        <v>24</v>
      </c>
      <c r="B202" s="53" t="s">
        <v>33</v>
      </c>
      <c r="C202" s="110">
        <v>12297.715686274511</v>
      </c>
      <c r="D202" s="110">
        <v>12318.64705882353</v>
      </c>
      <c r="E202" s="111">
        <v>12543.67</v>
      </c>
      <c r="F202" s="111">
        <v>12565.02</v>
      </c>
      <c r="G202" s="847">
        <v>-0.16991616408091959</v>
      </c>
      <c r="H202" s="112">
        <v>288.8</v>
      </c>
      <c r="I202" s="112">
        <v>-0.17283097131005876</v>
      </c>
      <c r="J202" s="120">
        <v>-5.0119331742243434</v>
      </c>
      <c r="K202" s="120">
        <v>9.1821432691198517</v>
      </c>
      <c r="L202" s="853">
        <v>-0.67668026029191353</v>
      </c>
    </row>
    <row r="203" spans="1:12" ht="15">
      <c r="A203" s="52" t="s">
        <v>24</v>
      </c>
      <c r="B203" s="53" t="s">
        <v>36</v>
      </c>
      <c r="C203" s="110">
        <v>12597.584313725491</v>
      </c>
      <c r="D203" s="110">
        <v>12576.560784313726</v>
      </c>
      <c r="E203" s="111">
        <v>12849.536</v>
      </c>
      <c r="F203" s="111">
        <v>12828.092000000001</v>
      </c>
      <c r="G203" s="847">
        <v>0.16716437643259421</v>
      </c>
      <c r="H203" s="112">
        <v>314.89999999999998</v>
      </c>
      <c r="I203" s="112">
        <v>-0.66246056782335105</v>
      </c>
      <c r="J203" s="120">
        <v>-28.102189781021895</v>
      </c>
      <c r="K203" s="120">
        <v>2.2724651055485063</v>
      </c>
      <c r="L203" s="853">
        <v>-0.9510643062161992</v>
      </c>
    </row>
    <row r="204" spans="1:12" ht="14.25">
      <c r="A204" s="50" t="s">
        <v>24</v>
      </c>
      <c r="B204" s="54" t="s">
        <v>37</v>
      </c>
      <c r="C204" s="121">
        <v>9547.3602623790521</v>
      </c>
      <c r="D204" s="121">
        <v>9559.6394950914419</v>
      </c>
      <c r="E204" s="122">
        <v>9738.3074676266333</v>
      </c>
      <c r="F204" s="122">
        <v>9750.8322849932702</v>
      </c>
      <c r="G204" s="854">
        <v>-0.12844870058849031</v>
      </c>
      <c r="H204" s="123">
        <v>220.04157303370786</v>
      </c>
      <c r="I204" s="123">
        <v>-1.5249503015921932</v>
      </c>
      <c r="J204" s="124">
        <v>-16.353383458646618</v>
      </c>
      <c r="K204" s="124">
        <v>5.1332333602491635</v>
      </c>
      <c r="L204" s="855">
        <v>-1.125590169162602</v>
      </c>
    </row>
    <row r="205" spans="1:12" ht="15">
      <c r="A205" s="52" t="s">
        <v>24</v>
      </c>
      <c r="B205" s="53" t="s">
        <v>106</v>
      </c>
      <c r="C205" s="132">
        <v>9376.9137254901943</v>
      </c>
      <c r="D205" s="132">
        <v>9269.5911764705888</v>
      </c>
      <c r="E205" s="133">
        <v>9564.4519999999993</v>
      </c>
      <c r="F205" s="133">
        <v>9454.9830000000002</v>
      </c>
      <c r="G205" s="861">
        <v>1.1577916110478375</v>
      </c>
      <c r="H205" s="134">
        <v>204.1</v>
      </c>
      <c r="I205" s="134">
        <v>-2.5310410697230235</v>
      </c>
      <c r="J205" s="135">
        <v>-8.3333333333333321</v>
      </c>
      <c r="K205" s="135">
        <v>2.9184450340293</v>
      </c>
      <c r="L205" s="862">
        <v>-0.32861378950011177</v>
      </c>
    </row>
    <row r="206" spans="1:12" ht="15">
      <c r="A206" s="52" t="s">
        <v>24</v>
      </c>
      <c r="B206" s="53" t="s">
        <v>38</v>
      </c>
      <c r="C206" s="110">
        <v>9505.6382352941182</v>
      </c>
      <c r="D206" s="110">
        <v>9605.5764705882357</v>
      </c>
      <c r="E206" s="111">
        <v>9695.7510000000002</v>
      </c>
      <c r="F206" s="111">
        <v>9797.6880000000001</v>
      </c>
      <c r="G206" s="847">
        <v>-1.0404189233215009</v>
      </c>
      <c r="H206" s="112">
        <v>233.6</v>
      </c>
      <c r="I206" s="112">
        <v>-0.38379530916844595</v>
      </c>
      <c r="J206" s="120">
        <v>-29.857819905213269</v>
      </c>
      <c r="K206" s="120">
        <v>1.7072326681278116</v>
      </c>
      <c r="L206" s="853">
        <v>-0.77512027304865905</v>
      </c>
    </row>
    <row r="207" spans="1:12" ht="15.75" thickBot="1">
      <c r="A207" s="52" t="s">
        <v>24</v>
      </c>
      <c r="B207" s="53" t="s">
        <v>39</v>
      </c>
      <c r="C207" s="110">
        <v>10422.184313725491</v>
      </c>
      <c r="D207" s="110">
        <v>10808.935294117646</v>
      </c>
      <c r="E207" s="111">
        <v>10630.628000000001</v>
      </c>
      <c r="F207" s="111">
        <v>11025.114</v>
      </c>
      <c r="G207" s="847">
        <v>-3.5780673106872092</v>
      </c>
      <c r="H207" s="112">
        <v>266.10000000000002</v>
      </c>
      <c r="I207" s="112">
        <v>3.2195500387897638</v>
      </c>
      <c r="J207" s="120">
        <v>-2.2222222222222223</v>
      </c>
      <c r="K207" s="120">
        <v>0.50755565809205205</v>
      </c>
      <c r="L207" s="853">
        <v>-2.1856106613830306E-2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14487.44685933927</v>
      </c>
      <c r="D209" s="121">
        <v>14224.982423011603</v>
      </c>
      <c r="E209" s="122">
        <v>14777.195796526055</v>
      </c>
      <c r="F209" s="122">
        <v>14509.482071471835</v>
      </c>
      <c r="G209" s="854">
        <v>1.8450949781356549</v>
      </c>
      <c r="H209" s="123">
        <v>320.60909090909087</v>
      </c>
      <c r="I209" s="123">
        <v>-2.9145724216492455</v>
      </c>
      <c r="J209" s="124">
        <v>76</v>
      </c>
      <c r="K209" s="124">
        <v>1.0151113161841041</v>
      </c>
      <c r="L209" s="855">
        <v>0.42687602206645703</v>
      </c>
    </row>
    <row r="210" spans="1:12" ht="15">
      <c r="A210" s="52" t="s">
        <v>121</v>
      </c>
      <c r="B210" s="53" t="s">
        <v>26</v>
      </c>
      <c r="C210" s="110">
        <v>14562.24705882353</v>
      </c>
      <c r="D210" s="110">
        <v>14210.019607843136</v>
      </c>
      <c r="E210" s="111">
        <v>14853.492</v>
      </c>
      <c r="F210" s="111">
        <v>14494.22</v>
      </c>
      <c r="G210" s="847">
        <v>2.4787260025030724</v>
      </c>
      <c r="H210" s="112">
        <v>288.7</v>
      </c>
      <c r="I210" s="112">
        <v>-10.977489978415054</v>
      </c>
      <c r="J210" s="120">
        <v>14.285714285714285</v>
      </c>
      <c r="K210" s="120">
        <v>9.2282846925827666E-2</v>
      </c>
      <c r="L210" s="853">
        <v>9.9299057493570791E-3</v>
      </c>
    </row>
    <row r="211" spans="1:12" ht="15">
      <c r="A211" s="52" t="s">
        <v>121</v>
      </c>
      <c r="B211" s="53" t="s">
        <v>27</v>
      </c>
      <c r="C211" s="110">
        <v>14480.775490196078</v>
      </c>
      <c r="D211" s="110">
        <v>14227.367647058823</v>
      </c>
      <c r="E211" s="111">
        <v>14770.391</v>
      </c>
      <c r="F211" s="111">
        <v>14511.915000000001</v>
      </c>
      <c r="G211" s="847">
        <v>1.7811295063401262</v>
      </c>
      <c r="H211" s="112">
        <v>323.8</v>
      </c>
      <c r="I211" s="112">
        <v>-2.2342995169082061</v>
      </c>
      <c r="J211" s="120">
        <v>86.04651162790698</v>
      </c>
      <c r="K211" s="120">
        <v>0.92282846925827666</v>
      </c>
      <c r="L211" s="853">
        <v>0.41694611631710021</v>
      </c>
    </row>
    <row r="212" spans="1:12" ht="14.25">
      <c r="A212" s="50" t="s">
        <v>121</v>
      </c>
      <c r="B212" s="54" t="s">
        <v>28</v>
      </c>
      <c r="C212" s="121">
        <v>13888.453619512355</v>
      </c>
      <c r="D212" s="121">
        <v>13947.972263835381</v>
      </c>
      <c r="E212" s="122">
        <v>14166.222691902602</v>
      </c>
      <c r="F212" s="122">
        <v>14226.93170911209</v>
      </c>
      <c r="G212" s="854">
        <v>-0.42671897532625097</v>
      </c>
      <c r="H212" s="123">
        <v>293.58127659574467</v>
      </c>
      <c r="I212" s="123">
        <v>-0.21985193364466027</v>
      </c>
      <c r="J212" s="124">
        <v>0.7142857142857143</v>
      </c>
      <c r="K212" s="124">
        <v>8.1324258853385629</v>
      </c>
      <c r="L212" s="855">
        <v>-0.10286823230849507</v>
      </c>
    </row>
    <row r="213" spans="1:12" ht="15">
      <c r="A213" s="52" t="s">
        <v>121</v>
      </c>
      <c r="B213" s="53" t="s">
        <v>29</v>
      </c>
      <c r="C213" s="110">
        <v>13717.25294117647</v>
      </c>
      <c r="D213" s="110">
        <v>14220.056862745098</v>
      </c>
      <c r="E213" s="111">
        <v>13991.598</v>
      </c>
      <c r="F213" s="111">
        <v>14504.458000000001</v>
      </c>
      <c r="G213" s="847">
        <v>-3.5358784175182594</v>
      </c>
      <c r="H213" s="112">
        <v>269.2</v>
      </c>
      <c r="I213" s="112">
        <v>0.44776119402984654</v>
      </c>
      <c r="J213" s="120">
        <v>-43.02325581395349</v>
      </c>
      <c r="K213" s="120">
        <v>0.5652324374206944</v>
      </c>
      <c r="L213" s="853">
        <v>-0.4465322684616585</v>
      </c>
    </row>
    <row r="214" spans="1:12" ht="15">
      <c r="A214" s="52" t="s">
        <v>121</v>
      </c>
      <c r="B214" s="53" t="s">
        <v>30</v>
      </c>
      <c r="C214" s="110">
        <v>13887.100980392157</v>
      </c>
      <c r="D214" s="110">
        <v>13892.976470588233</v>
      </c>
      <c r="E214" s="111">
        <v>14164.843000000001</v>
      </c>
      <c r="F214" s="111">
        <v>14170.835999999999</v>
      </c>
      <c r="G214" s="847">
        <v>-4.2291082897286891E-2</v>
      </c>
      <c r="H214" s="112">
        <v>287.5</v>
      </c>
      <c r="I214" s="112">
        <v>-1.1348005502063312</v>
      </c>
      <c r="J214" s="120">
        <v>3.2537960954446854</v>
      </c>
      <c r="K214" s="120">
        <v>5.4908293920867459</v>
      </c>
      <c r="L214" s="853">
        <v>6.7299980322039765E-2</v>
      </c>
    </row>
    <row r="215" spans="1:12" ht="15">
      <c r="A215" s="52" t="s">
        <v>121</v>
      </c>
      <c r="B215" s="53" t="s">
        <v>35</v>
      </c>
      <c r="C215" s="110">
        <v>13931.362745098038</v>
      </c>
      <c r="D215" s="110">
        <v>13970.532352941176</v>
      </c>
      <c r="E215" s="111">
        <v>14209.99</v>
      </c>
      <c r="F215" s="111">
        <v>14249.942999999999</v>
      </c>
      <c r="G215" s="847">
        <v>-0.28037305131676332</v>
      </c>
      <c r="H215" s="112">
        <v>316.3</v>
      </c>
      <c r="I215" s="112">
        <v>-0.93955527716880671</v>
      </c>
      <c r="J215" s="120">
        <v>17.647058823529413</v>
      </c>
      <c r="K215" s="120">
        <v>2.0763640558311223</v>
      </c>
      <c r="L215" s="853">
        <v>0.27636405583112245</v>
      </c>
    </row>
    <row r="216" spans="1:12" ht="14.25">
      <c r="A216" s="50" t="s">
        <v>121</v>
      </c>
      <c r="B216" s="54" t="s">
        <v>31</v>
      </c>
      <c r="C216" s="121">
        <v>12967.29913433507</v>
      </c>
      <c r="D216" s="121">
        <v>12943.515669366949</v>
      </c>
      <c r="E216" s="122">
        <v>13226.645117021772</v>
      </c>
      <c r="F216" s="122">
        <v>13202.385982754287</v>
      </c>
      <c r="G216" s="854">
        <v>0.18374810658598215</v>
      </c>
      <c r="H216" s="123">
        <v>255.56275207591938</v>
      </c>
      <c r="I216" s="123">
        <v>-0.15157440979406886</v>
      </c>
      <c r="J216" s="124">
        <v>8.4942084942084932</v>
      </c>
      <c r="K216" s="124">
        <v>9.7243049948090903</v>
      </c>
      <c r="L216" s="855">
        <v>0.58312852422085371</v>
      </c>
    </row>
    <row r="217" spans="1:12" ht="15">
      <c r="A217" s="52" t="s">
        <v>121</v>
      </c>
      <c r="B217" s="53" t="s">
        <v>32</v>
      </c>
      <c r="C217" s="110">
        <v>12539.281372549018</v>
      </c>
      <c r="D217" s="110">
        <v>12542.440196078433</v>
      </c>
      <c r="E217" s="111">
        <v>12790.066999999999</v>
      </c>
      <c r="F217" s="111">
        <v>12793.289000000001</v>
      </c>
      <c r="G217" s="847">
        <v>-2.5185079458468977E-2</v>
      </c>
      <c r="H217" s="112">
        <v>234.1</v>
      </c>
      <c r="I217" s="112">
        <v>1.1668107173725102</v>
      </c>
      <c r="J217" s="120">
        <v>10.365853658536585</v>
      </c>
      <c r="K217" s="120">
        <v>2.087899411696851</v>
      </c>
      <c r="L217" s="853">
        <v>0.15848764699096884</v>
      </c>
    </row>
    <row r="218" spans="1:12" ht="15">
      <c r="A218" s="52" t="s">
        <v>121</v>
      </c>
      <c r="B218" s="53" t="s">
        <v>33</v>
      </c>
      <c r="C218" s="110">
        <v>13066.319607843137</v>
      </c>
      <c r="D218" s="110">
        <v>13000.482352941177</v>
      </c>
      <c r="E218" s="111">
        <v>13327.646000000001</v>
      </c>
      <c r="F218" s="111">
        <v>13260.492</v>
      </c>
      <c r="G218" s="847">
        <v>0.50642163201788026</v>
      </c>
      <c r="H218" s="112">
        <v>258</v>
      </c>
      <c r="I218" s="112">
        <v>0.50642773665758134</v>
      </c>
      <c r="J218" s="112">
        <v>17.307692307692307</v>
      </c>
      <c r="K218" s="112">
        <v>6.3329103702849237</v>
      </c>
      <c r="L218" s="848">
        <v>0.8270280173437472</v>
      </c>
    </row>
    <row r="219" spans="1:12" ht="15.75" thickBot="1">
      <c r="A219" s="62" t="s">
        <v>121</v>
      </c>
      <c r="B219" s="63" t="s">
        <v>36</v>
      </c>
      <c r="C219" s="113">
        <v>13098.270588235295</v>
      </c>
      <c r="D219" s="113">
        <v>13148.866666666665</v>
      </c>
      <c r="E219" s="114">
        <v>13360.236000000001</v>
      </c>
      <c r="F219" s="114">
        <v>13411.843999999999</v>
      </c>
      <c r="G219" s="849">
        <v>-0.38479421621663928</v>
      </c>
      <c r="H219" s="115">
        <v>278.10000000000002</v>
      </c>
      <c r="I219" s="115">
        <v>-1.1375755421258402</v>
      </c>
      <c r="J219" s="115">
        <v>-22.068965517241381</v>
      </c>
      <c r="K219" s="115">
        <v>1.3034952128273156</v>
      </c>
      <c r="L219" s="850">
        <v>-0.40238714011386101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19"/>
      <c r="H224" s="1166" t="s">
        <v>10</v>
      </c>
      <c r="I224" s="1167"/>
      <c r="J224" s="80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68" t="s">
        <v>15</v>
      </c>
      <c r="I225" s="1169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386</v>
      </c>
      <c r="D226" s="866" t="s">
        <v>361</v>
      </c>
      <c r="E226" s="867" t="s">
        <v>386</v>
      </c>
      <c r="F226" s="868" t="s">
        <v>361</v>
      </c>
      <c r="G226" s="837" t="s">
        <v>20</v>
      </c>
      <c r="H226" s="95" t="s">
        <v>386</v>
      </c>
      <c r="I226" s="97" t="s">
        <v>20</v>
      </c>
      <c r="J226" s="869" t="s">
        <v>20</v>
      </c>
      <c r="K226" s="870" t="s">
        <v>386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11952.437774689764</v>
      </c>
      <c r="D227" s="98">
        <v>11774.329219841122</v>
      </c>
      <c r="E227" s="99">
        <v>12191.48653018356</v>
      </c>
      <c r="F227" s="838">
        <v>12009.815804237944</v>
      </c>
      <c r="G227" s="839">
        <v>1.5126853642627007</v>
      </c>
      <c r="H227" s="100">
        <v>302.88634304207119</v>
      </c>
      <c r="I227" s="100">
        <v>2.1525120102196036</v>
      </c>
      <c r="J227" s="101">
        <v>1.1125654450261779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05">
        <v>0</v>
      </c>
      <c r="L229" s="844">
        <v>0</v>
      </c>
    </row>
    <row r="230" spans="1:12" ht="15">
      <c r="A230" s="52" t="s">
        <v>113</v>
      </c>
      <c r="B230" s="106" t="s">
        <v>23</v>
      </c>
      <c r="C230" s="107">
        <v>13582.75790663949</v>
      </c>
      <c r="D230" s="107">
        <v>13347.940612454933</v>
      </c>
      <c r="E230" s="108">
        <v>13854.41306477228</v>
      </c>
      <c r="F230" s="108">
        <v>13614.899424704032</v>
      </c>
      <c r="G230" s="845">
        <v>1.7592024193263871</v>
      </c>
      <c r="H230" s="109">
        <v>348.6846681922197</v>
      </c>
      <c r="I230" s="109">
        <v>-0.12310652674643716</v>
      </c>
      <c r="J230" s="109">
        <v>26.300578034682083</v>
      </c>
      <c r="K230" s="109">
        <v>28.284789644012946</v>
      </c>
      <c r="L230" s="846">
        <v>5.640810586421324</v>
      </c>
    </row>
    <row r="231" spans="1:12" ht="15">
      <c r="A231" s="45" t="s">
        <v>114</v>
      </c>
      <c r="B231" s="46" t="s">
        <v>23</v>
      </c>
      <c r="C231" s="110">
        <v>13430.293207995503</v>
      </c>
      <c r="D231" s="110">
        <v>12923.697513060479</v>
      </c>
      <c r="E231" s="111">
        <v>13698.899072155413</v>
      </c>
      <c r="F231" s="111">
        <v>13182.171463321689</v>
      </c>
      <c r="G231" s="847">
        <v>3.919897493910439</v>
      </c>
      <c r="H231" s="112">
        <v>386.07142857142856</v>
      </c>
      <c r="I231" s="112">
        <v>0.52506832692590599</v>
      </c>
      <c r="J231" s="112">
        <v>2.4390243902439024</v>
      </c>
      <c r="K231" s="112">
        <v>5.4368932038834954</v>
      </c>
      <c r="L231" s="848">
        <v>7.0401057286636259E-2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12">
        <v>0</v>
      </c>
      <c r="L232" s="848">
        <v>0</v>
      </c>
    </row>
    <row r="233" spans="1:12" ht="15">
      <c r="A233" s="45" t="s">
        <v>101</v>
      </c>
      <c r="B233" s="46" t="s">
        <v>23</v>
      </c>
      <c r="C233" s="110">
        <v>10668.145728736556</v>
      </c>
      <c r="D233" s="110">
        <v>10794.828695703476</v>
      </c>
      <c r="E233" s="111">
        <v>10881.508643311287</v>
      </c>
      <c r="F233" s="111">
        <v>11010.725269617546</v>
      </c>
      <c r="G233" s="847">
        <v>-1.1735523604681435</v>
      </c>
      <c r="H233" s="112">
        <v>275.05352112676059</v>
      </c>
      <c r="I233" s="112">
        <v>1.418129620621748</v>
      </c>
      <c r="J233" s="112">
        <v>-6.6812705366922227</v>
      </c>
      <c r="K233" s="112">
        <v>55.145631067961162</v>
      </c>
      <c r="L233" s="848">
        <v>-4.6056778325623995</v>
      </c>
    </row>
    <row r="234" spans="1:12" ht="15.75" thickBot="1">
      <c r="A234" s="47" t="s">
        <v>116</v>
      </c>
      <c r="B234" s="48" t="s">
        <v>23</v>
      </c>
      <c r="C234" s="113">
        <v>12047.066079556182</v>
      </c>
      <c r="D234" s="113">
        <v>12080.273484596999</v>
      </c>
      <c r="E234" s="114">
        <v>12288.007401147306</v>
      </c>
      <c r="F234" s="114">
        <v>12321.878954288939</v>
      </c>
      <c r="G234" s="849">
        <v>-0.27488951374451692</v>
      </c>
      <c r="H234" s="115">
        <v>283.77093023255816</v>
      </c>
      <c r="I234" s="115">
        <v>-0.17783404818240142</v>
      </c>
      <c r="J234" s="115">
        <v>-8.0213903743315509</v>
      </c>
      <c r="K234" s="115">
        <v>11.132686084142394</v>
      </c>
      <c r="L234" s="850">
        <v>-1.1055338111455644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04" t="s">
        <v>104</v>
      </c>
      <c r="D236" s="1104" t="s">
        <v>104</v>
      </c>
      <c r="E236" s="1105" t="s">
        <v>104</v>
      </c>
      <c r="F236" s="1105" t="s">
        <v>104</v>
      </c>
      <c r="G236" s="1106" t="s">
        <v>104</v>
      </c>
      <c r="H236" s="1107" t="s">
        <v>104</v>
      </c>
      <c r="I236" s="1108" t="s">
        <v>104</v>
      </c>
      <c r="J236" s="1108" t="s">
        <v>104</v>
      </c>
      <c r="K236" s="1108" t="s">
        <v>104</v>
      </c>
      <c r="L236" s="1109" t="s">
        <v>104</v>
      </c>
    </row>
    <row r="237" spans="1:12" ht="15">
      <c r="A237" s="52" t="s">
        <v>117</v>
      </c>
      <c r="B237" s="53" t="s">
        <v>26</v>
      </c>
      <c r="C237" s="121" t="s">
        <v>104</v>
      </c>
      <c r="D237" s="121" t="s">
        <v>104</v>
      </c>
      <c r="E237" s="122" t="s">
        <v>104</v>
      </c>
      <c r="F237" s="122" t="s">
        <v>104</v>
      </c>
      <c r="G237" s="1110" t="s">
        <v>104</v>
      </c>
      <c r="H237" s="1111" t="s">
        <v>104</v>
      </c>
      <c r="I237" s="1112" t="s">
        <v>104</v>
      </c>
      <c r="J237" s="1112" t="s">
        <v>104</v>
      </c>
      <c r="K237" s="1113" t="s">
        <v>104</v>
      </c>
      <c r="L237" s="848" t="s">
        <v>104</v>
      </c>
    </row>
    <row r="238" spans="1:12" ht="15">
      <c r="A238" s="52" t="s">
        <v>117</v>
      </c>
      <c r="B238" s="53" t="s">
        <v>27</v>
      </c>
      <c r="C238" s="121" t="s">
        <v>104</v>
      </c>
      <c r="D238" s="121" t="s">
        <v>104</v>
      </c>
      <c r="E238" s="122" t="s">
        <v>104</v>
      </c>
      <c r="F238" s="122" t="s">
        <v>104</v>
      </c>
      <c r="G238" s="1110" t="s">
        <v>104</v>
      </c>
      <c r="H238" s="1111" t="s">
        <v>104</v>
      </c>
      <c r="I238" s="1112" t="s">
        <v>104</v>
      </c>
      <c r="J238" s="1112" t="s">
        <v>104</v>
      </c>
      <c r="K238" s="1113" t="s">
        <v>104</v>
      </c>
      <c r="L238" s="848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1110" t="s">
        <v>104</v>
      </c>
      <c r="H239" s="1111" t="s">
        <v>104</v>
      </c>
      <c r="I239" s="1112" t="s">
        <v>104</v>
      </c>
      <c r="J239" s="1112" t="s">
        <v>104</v>
      </c>
      <c r="K239" s="1113" t="s">
        <v>104</v>
      </c>
      <c r="L239" s="848" t="s">
        <v>104</v>
      </c>
    </row>
    <row r="240" spans="1:12" ht="15">
      <c r="A240" s="52" t="s">
        <v>117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1110" t="s">
        <v>104</v>
      </c>
      <c r="H240" s="1111" t="s">
        <v>104</v>
      </c>
      <c r="I240" s="1112" t="s">
        <v>104</v>
      </c>
      <c r="J240" s="1112" t="s">
        <v>104</v>
      </c>
      <c r="K240" s="1113" t="s">
        <v>104</v>
      </c>
      <c r="L240" s="848" t="s">
        <v>104</v>
      </c>
    </row>
    <row r="241" spans="1:12" ht="15">
      <c r="A241" s="52" t="s">
        <v>117</v>
      </c>
      <c r="B241" s="53" t="s">
        <v>30</v>
      </c>
      <c r="C241" s="121" t="s">
        <v>104</v>
      </c>
      <c r="D241" s="121" t="s">
        <v>104</v>
      </c>
      <c r="E241" s="122" t="s">
        <v>104</v>
      </c>
      <c r="F241" s="122" t="s">
        <v>104</v>
      </c>
      <c r="G241" s="1110" t="s">
        <v>104</v>
      </c>
      <c r="H241" s="1111" t="s">
        <v>104</v>
      </c>
      <c r="I241" s="1112" t="s">
        <v>104</v>
      </c>
      <c r="J241" s="1112" t="s">
        <v>104</v>
      </c>
      <c r="K241" s="1113" t="s">
        <v>104</v>
      </c>
      <c r="L241" s="848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1110" t="s">
        <v>104</v>
      </c>
      <c r="H242" s="1111" t="s">
        <v>104</v>
      </c>
      <c r="I242" s="1112" t="s">
        <v>104</v>
      </c>
      <c r="J242" s="1112" t="s">
        <v>104</v>
      </c>
      <c r="K242" s="1113" t="s">
        <v>104</v>
      </c>
      <c r="L242" s="848" t="s">
        <v>104</v>
      </c>
    </row>
    <row r="243" spans="1:12" ht="15">
      <c r="A243" s="52" t="s">
        <v>117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1110" t="s">
        <v>104</v>
      </c>
      <c r="H243" s="1111" t="s">
        <v>104</v>
      </c>
      <c r="I243" s="1112" t="s">
        <v>104</v>
      </c>
      <c r="J243" s="1112" t="s">
        <v>104</v>
      </c>
      <c r="K243" s="1113" t="s">
        <v>104</v>
      </c>
      <c r="L243" s="848" t="s">
        <v>104</v>
      </c>
    </row>
    <row r="244" spans="1:12" ht="15.75" thickBot="1">
      <c r="A244" s="55" t="s">
        <v>117</v>
      </c>
      <c r="B244" s="56" t="s">
        <v>33</v>
      </c>
      <c r="C244" s="1114" t="s">
        <v>104</v>
      </c>
      <c r="D244" s="1114" t="s">
        <v>104</v>
      </c>
      <c r="E244" s="1115" t="s">
        <v>104</v>
      </c>
      <c r="F244" s="1115" t="s">
        <v>104</v>
      </c>
      <c r="G244" s="1116" t="s">
        <v>104</v>
      </c>
      <c r="H244" s="1111" t="s">
        <v>104</v>
      </c>
      <c r="I244" s="1112" t="s">
        <v>104</v>
      </c>
      <c r="J244" s="1112" t="s">
        <v>104</v>
      </c>
      <c r="K244" s="1113" t="s">
        <v>104</v>
      </c>
      <c r="L244" s="848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14333.670419604923</v>
      </c>
      <c r="D246" s="116">
        <v>14107.773938750757</v>
      </c>
      <c r="E246" s="117">
        <v>14620.343827997021</v>
      </c>
      <c r="F246" s="117">
        <v>14389.929417525773</v>
      </c>
      <c r="G246" s="851">
        <v>1.6012198794430672</v>
      </c>
      <c r="H246" s="118">
        <v>407</v>
      </c>
      <c r="I246" s="118">
        <v>4.8860942170910162</v>
      </c>
      <c r="J246" s="119">
        <v>229.99999999999997</v>
      </c>
      <c r="K246" s="119">
        <v>2.1359223300970873</v>
      </c>
      <c r="L246" s="852">
        <v>1.4814720683169826</v>
      </c>
    </row>
    <row r="247" spans="1:12" ht="15">
      <c r="A247" s="52" t="s">
        <v>118</v>
      </c>
      <c r="B247" s="53" t="s">
        <v>26</v>
      </c>
      <c r="C247" s="110">
        <v>14244.832352941175</v>
      </c>
      <c r="D247" s="110">
        <v>14206.15294117647</v>
      </c>
      <c r="E247" s="111">
        <v>14529.728999999999</v>
      </c>
      <c r="F247" s="111">
        <v>14490.276</v>
      </c>
      <c r="G247" s="847">
        <v>0.27227224657418203</v>
      </c>
      <c r="H247" s="112">
        <v>403.5</v>
      </c>
      <c r="I247" s="112">
        <v>7.9454253611556949</v>
      </c>
      <c r="J247" s="120">
        <v>225</v>
      </c>
      <c r="K247" s="120">
        <v>1.6828478964401297</v>
      </c>
      <c r="L247" s="853">
        <v>1.1592876870160458</v>
      </c>
    </row>
    <row r="248" spans="1:12" ht="15">
      <c r="A248" s="52" t="s">
        <v>118</v>
      </c>
      <c r="B248" s="53" t="s">
        <v>27</v>
      </c>
      <c r="C248" s="110">
        <v>14650.64705882353</v>
      </c>
      <c r="D248" s="110" t="s">
        <v>267</v>
      </c>
      <c r="E248" s="111">
        <v>14943.66</v>
      </c>
      <c r="F248" s="111">
        <v>14052.81</v>
      </c>
      <c r="G248" s="847">
        <v>6.339301534710855</v>
      </c>
      <c r="H248" s="112">
        <v>420</v>
      </c>
      <c r="I248" s="112">
        <v>-5.6179775280898872</v>
      </c>
      <c r="J248" s="120">
        <v>250</v>
      </c>
      <c r="K248" s="120">
        <v>0.45307443365695793</v>
      </c>
      <c r="L248" s="853">
        <v>0.32218438130093696</v>
      </c>
    </row>
    <row r="249" spans="1:12" ht="14.25">
      <c r="A249" s="50" t="s">
        <v>118</v>
      </c>
      <c r="B249" s="54" t="s">
        <v>28</v>
      </c>
      <c r="C249" s="121">
        <v>13634.637900907535</v>
      </c>
      <c r="D249" s="121">
        <v>13309.228488487355</v>
      </c>
      <c r="E249" s="122">
        <v>13907.330658925686</v>
      </c>
      <c r="F249" s="122">
        <v>13575.413058257103</v>
      </c>
      <c r="G249" s="854">
        <v>2.4449908024470575</v>
      </c>
      <c r="H249" s="123">
        <v>366.81333333333333</v>
      </c>
      <c r="I249" s="123">
        <v>1.5575018979245576</v>
      </c>
      <c r="J249" s="124">
        <v>17.391304347826086</v>
      </c>
      <c r="K249" s="124">
        <v>8.7378640776699026</v>
      </c>
      <c r="L249" s="855">
        <v>1.2116860671986984</v>
      </c>
    </row>
    <row r="250" spans="1:12" ht="15">
      <c r="A250" s="52" t="s">
        <v>118</v>
      </c>
      <c r="B250" s="53" t="s">
        <v>29</v>
      </c>
      <c r="C250" s="110">
        <v>13612.964705882352</v>
      </c>
      <c r="D250" s="110">
        <v>13290.182352941178</v>
      </c>
      <c r="E250" s="111">
        <v>13885.224</v>
      </c>
      <c r="F250" s="111">
        <v>13555.986000000001</v>
      </c>
      <c r="G250" s="847">
        <v>2.4287277959714575</v>
      </c>
      <c r="H250" s="112">
        <v>360.7</v>
      </c>
      <c r="I250" s="112">
        <v>1.8638802598136022</v>
      </c>
      <c r="J250" s="120">
        <v>-12.195121951219512</v>
      </c>
      <c r="K250" s="120">
        <v>4.6601941747572813</v>
      </c>
      <c r="L250" s="853">
        <v>-0.70629797183957788</v>
      </c>
    </row>
    <row r="251" spans="1:12" ht="15">
      <c r="A251" s="52" t="s">
        <v>118</v>
      </c>
      <c r="B251" s="53" t="s">
        <v>30</v>
      </c>
      <c r="C251" s="110">
        <v>13658.538235294118</v>
      </c>
      <c r="D251" s="110">
        <v>13353.476470588235</v>
      </c>
      <c r="E251" s="111">
        <v>13931.709000000001</v>
      </c>
      <c r="F251" s="111">
        <v>13620.546</v>
      </c>
      <c r="G251" s="847">
        <v>2.2845119424727942</v>
      </c>
      <c r="H251" s="112">
        <v>373.8</v>
      </c>
      <c r="I251" s="112">
        <v>-1.3199577613516367</v>
      </c>
      <c r="J251" s="120">
        <v>90.909090909090907</v>
      </c>
      <c r="K251" s="120">
        <v>4.0776699029126213</v>
      </c>
      <c r="L251" s="853">
        <v>1.9179840390382759</v>
      </c>
    </row>
    <row r="252" spans="1:12" ht="14.25">
      <c r="A252" s="50" t="s">
        <v>118</v>
      </c>
      <c r="B252" s="54" t="s">
        <v>31</v>
      </c>
      <c r="C252" s="121">
        <v>13441.263415246452</v>
      </c>
      <c r="D252" s="121">
        <v>13330.160969673792</v>
      </c>
      <c r="E252" s="122">
        <v>13710.088683551381</v>
      </c>
      <c r="F252" s="122">
        <v>13596.764189067268</v>
      </c>
      <c r="G252" s="854">
        <v>0.83346664624245093</v>
      </c>
      <c r="H252" s="123">
        <v>332.43271375464684</v>
      </c>
      <c r="I252" s="123">
        <v>-2.5325767681522633</v>
      </c>
      <c r="J252" s="124">
        <v>21.719457013574662</v>
      </c>
      <c r="K252" s="124">
        <v>17.411003236245957</v>
      </c>
      <c r="L252" s="855">
        <v>2.9476524509056414</v>
      </c>
    </row>
    <row r="253" spans="1:12" ht="15">
      <c r="A253" s="52" t="s">
        <v>118</v>
      </c>
      <c r="B253" s="53" t="s">
        <v>32</v>
      </c>
      <c r="C253" s="110">
        <v>13370.089215686274</v>
      </c>
      <c r="D253" s="110">
        <v>13298.028431372548</v>
      </c>
      <c r="E253" s="111">
        <v>13637.491</v>
      </c>
      <c r="F253" s="111">
        <v>13563.989</v>
      </c>
      <c r="G253" s="847">
        <v>0.54189073730449355</v>
      </c>
      <c r="H253" s="112">
        <v>322.8</v>
      </c>
      <c r="I253" s="112">
        <v>-2.7710843373493943</v>
      </c>
      <c r="J253" s="120">
        <v>30.76923076923077</v>
      </c>
      <c r="K253" s="120">
        <v>12.103559870550162</v>
      </c>
      <c r="L253" s="853">
        <v>2.7449211270946652</v>
      </c>
    </row>
    <row r="254" spans="1:12" ht="15.75" thickBot="1">
      <c r="A254" s="55" t="s">
        <v>118</v>
      </c>
      <c r="B254" s="56" t="s">
        <v>33</v>
      </c>
      <c r="C254" s="125">
        <v>13589.122549019608</v>
      </c>
      <c r="D254" s="125">
        <v>13384.832352941177</v>
      </c>
      <c r="E254" s="126">
        <v>13860.905000000001</v>
      </c>
      <c r="F254" s="126">
        <v>13652.529</v>
      </c>
      <c r="G254" s="856">
        <v>1.5262813212116246</v>
      </c>
      <c r="H254" s="120">
        <v>354.4</v>
      </c>
      <c r="I254" s="120">
        <v>-0.92256080514397865</v>
      </c>
      <c r="J254" s="120">
        <v>5.1282051282051277</v>
      </c>
      <c r="K254" s="120">
        <v>5.3074433656957929</v>
      </c>
      <c r="L254" s="853">
        <v>0.20273132381097625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13312.275490196078</v>
      </c>
      <c r="D256" s="129">
        <v>11743.860784313725</v>
      </c>
      <c r="E256" s="130">
        <v>13578.521000000001</v>
      </c>
      <c r="F256" s="130">
        <v>11978.737999999999</v>
      </c>
      <c r="G256" s="859">
        <v>13.355188167568247</v>
      </c>
      <c r="H256" s="131">
        <v>413.9</v>
      </c>
      <c r="I256" s="131">
        <v>5.7215836526181301</v>
      </c>
      <c r="J256" s="131">
        <v>33.333333333333329</v>
      </c>
      <c r="K256" s="131">
        <v>2.3300970873786406</v>
      </c>
      <c r="L256" s="860">
        <v>0.56308138057235779</v>
      </c>
    </row>
    <row r="257" spans="1:12" ht="15.75" thickBot="1">
      <c r="A257" s="55" t="s">
        <v>119</v>
      </c>
      <c r="B257" s="56" t="s">
        <v>33</v>
      </c>
      <c r="C257" s="125">
        <v>13530.604901960785</v>
      </c>
      <c r="D257" s="125">
        <v>13519.819607843137</v>
      </c>
      <c r="E257" s="126">
        <v>13801.217000000001</v>
      </c>
      <c r="F257" s="126">
        <v>13790.216</v>
      </c>
      <c r="G257" s="856">
        <v>7.9773949878669079E-2</v>
      </c>
      <c r="H257" s="120">
        <v>365.2</v>
      </c>
      <c r="I257" s="120">
        <v>-3.9957939011566745</v>
      </c>
      <c r="J257" s="120">
        <v>-12.727272727272727</v>
      </c>
      <c r="K257" s="120">
        <v>3.1067961165048543</v>
      </c>
      <c r="L257" s="853">
        <v>-0.49268032328572176</v>
      </c>
    </row>
    <row r="258" spans="1:12" ht="15.75" thickBot="1">
      <c r="A258" s="57"/>
      <c r="B258" s="58"/>
      <c r="C258" s="1128"/>
      <c r="D258" s="1128"/>
      <c r="E258" s="1128"/>
      <c r="F258" s="1128"/>
      <c r="G258" s="1129"/>
      <c r="H258" s="1130"/>
      <c r="I258" s="1130"/>
      <c r="J258" s="1130"/>
      <c r="K258" s="1130"/>
      <c r="L258" s="1131"/>
    </row>
    <row r="259" spans="1:12" ht="14.25">
      <c r="A259" s="50" t="s">
        <v>120</v>
      </c>
      <c r="B259" s="51" t="s">
        <v>25</v>
      </c>
      <c r="C259" s="1104" t="s">
        <v>104</v>
      </c>
      <c r="D259" s="1104" t="s">
        <v>104</v>
      </c>
      <c r="E259" s="1105" t="s">
        <v>104</v>
      </c>
      <c r="F259" s="1105" t="s">
        <v>104</v>
      </c>
      <c r="G259" s="1106" t="s">
        <v>104</v>
      </c>
      <c r="H259" s="1107" t="s">
        <v>104</v>
      </c>
      <c r="I259" s="1108" t="s">
        <v>104</v>
      </c>
      <c r="J259" s="1108" t="s">
        <v>104</v>
      </c>
      <c r="K259" s="1108" t="s">
        <v>104</v>
      </c>
      <c r="L259" s="1109" t="s">
        <v>104</v>
      </c>
    </row>
    <row r="260" spans="1:12" ht="15">
      <c r="A260" s="45" t="s">
        <v>120</v>
      </c>
      <c r="B260" s="53" t="s">
        <v>26</v>
      </c>
      <c r="C260" s="121" t="s">
        <v>104</v>
      </c>
      <c r="D260" s="121" t="s">
        <v>104</v>
      </c>
      <c r="E260" s="122" t="s">
        <v>104</v>
      </c>
      <c r="F260" s="122" t="s">
        <v>104</v>
      </c>
      <c r="G260" s="1110" t="s">
        <v>104</v>
      </c>
      <c r="H260" s="1111" t="s">
        <v>104</v>
      </c>
      <c r="I260" s="1112" t="s">
        <v>104</v>
      </c>
      <c r="J260" s="1112" t="s">
        <v>104</v>
      </c>
      <c r="K260" s="1113" t="s">
        <v>104</v>
      </c>
      <c r="L260" s="848" t="s">
        <v>104</v>
      </c>
    </row>
    <row r="261" spans="1:12" ht="15">
      <c r="A261" s="45" t="s">
        <v>120</v>
      </c>
      <c r="B261" s="53" t="s">
        <v>27</v>
      </c>
      <c r="C261" s="121" t="s">
        <v>104</v>
      </c>
      <c r="D261" s="121" t="s">
        <v>104</v>
      </c>
      <c r="E261" s="122" t="s">
        <v>104</v>
      </c>
      <c r="F261" s="122" t="s">
        <v>104</v>
      </c>
      <c r="G261" s="1110" t="s">
        <v>104</v>
      </c>
      <c r="H261" s="1111" t="s">
        <v>104</v>
      </c>
      <c r="I261" s="1112" t="s">
        <v>104</v>
      </c>
      <c r="J261" s="1112" t="s">
        <v>104</v>
      </c>
      <c r="K261" s="1113" t="s">
        <v>104</v>
      </c>
      <c r="L261" s="848" t="s">
        <v>104</v>
      </c>
    </row>
    <row r="262" spans="1:12" ht="15">
      <c r="A262" s="45" t="s">
        <v>120</v>
      </c>
      <c r="B262" s="53" t="s">
        <v>34</v>
      </c>
      <c r="C262" s="121" t="s">
        <v>104</v>
      </c>
      <c r="D262" s="121" t="s">
        <v>104</v>
      </c>
      <c r="E262" s="122" t="s">
        <v>104</v>
      </c>
      <c r="F262" s="122" t="s">
        <v>104</v>
      </c>
      <c r="G262" s="1110" t="s">
        <v>104</v>
      </c>
      <c r="H262" s="1111" t="s">
        <v>104</v>
      </c>
      <c r="I262" s="1112" t="s">
        <v>104</v>
      </c>
      <c r="J262" s="1112" t="s">
        <v>104</v>
      </c>
      <c r="K262" s="1113" t="s">
        <v>104</v>
      </c>
      <c r="L262" s="848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1110" t="s">
        <v>104</v>
      </c>
      <c r="H263" s="1111" t="s">
        <v>104</v>
      </c>
      <c r="I263" s="1112" t="s">
        <v>104</v>
      </c>
      <c r="J263" s="1112" t="s">
        <v>104</v>
      </c>
      <c r="K263" s="1113" t="s">
        <v>104</v>
      </c>
      <c r="L263" s="848" t="s">
        <v>104</v>
      </c>
    </row>
    <row r="264" spans="1:12" ht="15">
      <c r="A264" s="45" t="s">
        <v>120</v>
      </c>
      <c r="B264" s="53" t="s">
        <v>30</v>
      </c>
      <c r="C264" s="121" t="s">
        <v>104</v>
      </c>
      <c r="D264" s="121" t="s">
        <v>104</v>
      </c>
      <c r="E264" s="122" t="s">
        <v>104</v>
      </c>
      <c r="F264" s="122" t="s">
        <v>104</v>
      </c>
      <c r="G264" s="1110" t="s">
        <v>104</v>
      </c>
      <c r="H264" s="1111" t="s">
        <v>104</v>
      </c>
      <c r="I264" s="1112" t="s">
        <v>104</v>
      </c>
      <c r="J264" s="1112" t="s">
        <v>104</v>
      </c>
      <c r="K264" s="1113" t="s">
        <v>104</v>
      </c>
      <c r="L264" s="848" t="s">
        <v>104</v>
      </c>
    </row>
    <row r="265" spans="1:12" ht="15">
      <c r="A265" s="45" t="s">
        <v>120</v>
      </c>
      <c r="B265" s="53" t="s">
        <v>35</v>
      </c>
      <c r="C265" s="121" t="s">
        <v>104</v>
      </c>
      <c r="D265" s="121" t="s">
        <v>104</v>
      </c>
      <c r="E265" s="122" t="s">
        <v>104</v>
      </c>
      <c r="F265" s="122" t="s">
        <v>104</v>
      </c>
      <c r="G265" s="1110" t="s">
        <v>104</v>
      </c>
      <c r="H265" s="1111" t="s">
        <v>104</v>
      </c>
      <c r="I265" s="1112" t="s">
        <v>104</v>
      </c>
      <c r="J265" s="1112" t="s">
        <v>104</v>
      </c>
      <c r="K265" s="1113" t="s">
        <v>104</v>
      </c>
      <c r="L265" s="848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1110" t="s">
        <v>104</v>
      </c>
      <c r="H266" s="1111" t="s">
        <v>104</v>
      </c>
      <c r="I266" s="1112" t="s">
        <v>104</v>
      </c>
      <c r="J266" s="1112" t="s">
        <v>104</v>
      </c>
      <c r="K266" s="1113" t="s">
        <v>104</v>
      </c>
      <c r="L266" s="848" t="s">
        <v>104</v>
      </c>
    </row>
    <row r="267" spans="1:12" ht="15">
      <c r="A267" s="45" t="s">
        <v>120</v>
      </c>
      <c r="B267" s="53" t="s">
        <v>32</v>
      </c>
      <c r="C267" s="121" t="s">
        <v>104</v>
      </c>
      <c r="D267" s="121" t="s">
        <v>104</v>
      </c>
      <c r="E267" s="122" t="s">
        <v>104</v>
      </c>
      <c r="F267" s="122" t="s">
        <v>104</v>
      </c>
      <c r="G267" s="1110" t="s">
        <v>104</v>
      </c>
      <c r="H267" s="1111" t="s">
        <v>104</v>
      </c>
      <c r="I267" s="1112" t="s">
        <v>104</v>
      </c>
      <c r="J267" s="1112" t="s">
        <v>104</v>
      </c>
      <c r="K267" s="1113" t="s">
        <v>104</v>
      </c>
      <c r="L267" s="848" t="s">
        <v>104</v>
      </c>
    </row>
    <row r="268" spans="1:12" ht="15.75" thickBot="1">
      <c r="A268" s="61" t="s">
        <v>120</v>
      </c>
      <c r="B268" s="53" t="s">
        <v>33</v>
      </c>
      <c r="C268" s="1114" t="s">
        <v>104</v>
      </c>
      <c r="D268" s="1114" t="s">
        <v>104</v>
      </c>
      <c r="E268" s="1115" t="s">
        <v>104</v>
      </c>
      <c r="F268" s="1115" t="s">
        <v>104</v>
      </c>
      <c r="G268" s="1116" t="s">
        <v>104</v>
      </c>
      <c r="H268" s="1132" t="s">
        <v>104</v>
      </c>
      <c r="I268" s="1133" t="s">
        <v>104</v>
      </c>
      <c r="J268" s="1133" t="s">
        <v>104</v>
      </c>
      <c r="K268" s="1134" t="s">
        <v>104</v>
      </c>
      <c r="L268" s="850" t="s">
        <v>104</v>
      </c>
    </row>
    <row r="269" spans="1:12" ht="15.75" thickBot="1">
      <c r="A269" s="57"/>
      <c r="B269" s="58"/>
      <c r="C269" s="1135"/>
      <c r="D269" s="1135"/>
      <c r="E269" s="1135"/>
      <c r="F269" s="1135"/>
      <c r="G269" s="1136"/>
      <c r="H269" s="1137"/>
      <c r="I269" s="1137"/>
      <c r="J269" s="1137"/>
      <c r="K269" s="1137"/>
      <c r="L269" s="1138"/>
    </row>
    <row r="270" spans="1:12" ht="14.25">
      <c r="A270" s="50" t="s">
        <v>24</v>
      </c>
      <c r="B270" s="51" t="s">
        <v>28</v>
      </c>
      <c r="C270" s="116">
        <v>11138.19045905729</v>
      </c>
      <c r="D270" s="116">
        <v>11520.871002113417</v>
      </c>
      <c r="E270" s="117">
        <v>11360.954268238436</v>
      </c>
      <c r="F270" s="117">
        <v>11751.288422155687</v>
      </c>
      <c r="G270" s="851">
        <v>-3.3216285729258508</v>
      </c>
      <c r="H270" s="118">
        <v>335.51343283582094</v>
      </c>
      <c r="I270" s="118">
        <v>0.46154552951174227</v>
      </c>
      <c r="J270" s="119">
        <v>34</v>
      </c>
      <c r="K270" s="119">
        <v>4.3365695792880254</v>
      </c>
      <c r="L270" s="852">
        <v>1.0643182703875018</v>
      </c>
    </row>
    <row r="271" spans="1:12" ht="15">
      <c r="A271" s="52" t="s">
        <v>24</v>
      </c>
      <c r="B271" s="53" t="s">
        <v>29</v>
      </c>
      <c r="C271" s="110" t="s">
        <v>267</v>
      </c>
      <c r="D271" s="110">
        <v>10876.264705882353</v>
      </c>
      <c r="E271" s="111"/>
      <c r="F271" s="111">
        <v>11093.79</v>
      </c>
      <c r="G271" s="1139" t="s">
        <v>104</v>
      </c>
      <c r="H271" s="1112" t="s">
        <v>104</v>
      </c>
      <c r="I271" s="1112" t="s">
        <v>104</v>
      </c>
      <c r="J271" s="1112" t="s">
        <v>104</v>
      </c>
      <c r="K271" s="1113" t="s">
        <v>104</v>
      </c>
      <c r="L271" s="848" t="s">
        <v>104</v>
      </c>
    </row>
    <row r="272" spans="1:12" ht="15">
      <c r="A272" s="52" t="s">
        <v>24</v>
      </c>
      <c r="B272" s="53" t="s">
        <v>30</v>
      </c>
      <c r="C272" s="110">
        <v>11125.457843137256</v>
      </c>
      <c r="D272" s="110">
        <v>11524.919607843136</v>
      </c>
      <c r="E272" s="111">
        <v>11347.967000000001</v>
      </c>
      <c r="F272" s="111">
        <v>11755.418</v>
      </c>
      <c r="G272" s="847">
        <v>-3.4660698581709228</v>
      </c>
      <c r="H272" s="112">
        <v>314.3</v>
      </c>
      <c r="I272" s="112">
        <v>-1.6275430359937366</v>
      </c>
      <c r="J272" s="120">
        <v>36.363636363636367</v>
      </c>
      <c r="K272" s="120">
        <v>1.9417475728155338</v>
      </c>
      <c r="L272" s="853">
        <v>0.5019569968993034</v>
      </c>
    </row>
    <row r="273" spans="1:12" ht="15">
      <c r="A273" s="52" t="s">
        <v>24</v>
      </c>
      <c r="B273" s="53" t="s">
        <v>35</v>
      </c>
      <c r="C273" s="110">
        <v>11077.198039215686</v>
      </c>
      <c r="D273" s="110">
        <v>11608.836274509804</v>
      </c>
      <c r="E273" s="111">
        <v>11298.742</v>
      </c>
      <c r="F273" s="111">
        <v>11841.013000000001</v>
      </c>
      <c r="G273" s="847">
        <v>-4.5795997352591415</v>
      </c>
      <c r="H273" s="112">
        <v>364.7</v>
      </c>
      <c r="I273" s="112">
        <v>3.3437234344006832</v>
      </c>
      <c r="J273" s="120">
        <v>33.333333333333329</v>
      </c>
      <c r="K273" s="120">
        <v>2.0711974110032361</v>
      </c>
      <c r="L273" s="853">
        <v>0.50051678273098488</v>
      </c>
    </row>
    <row r="274" spans="1:12" ht="14.25">
      <c r="A274" s="50" t="s">
        <v>24</v>
      </c>
      <c r="B274" s="54" t="s">
        <v>31</v>
      </c>
      <c r="C274" s="121">
        <v>11215.37224032734</v>
      </c>
      <c r="D274" s="121">
        <v>11246.821976784055</v>
      </c>
      <c r="E274" s="122">
        <v>11439.679685133888</v>
      </c>
      <c r="F274" s="122">
        <v>11471.758416319735</v>
      </c>
      <c r="G274" s="854">
        <v>-0.27963220651693937</v>
      </c>
      <c r="H274" s="123">
        <v>298.29491525423731</v>
      </c>
      <c r="I274" s="123">
        <v>1.2498047227610329</v>
      </c>
      <c r="J274" s="124">
        <v>-10.943396226415095</v>
      </c>
      <c r="K274" s="124">
        <v>30.550161812297734</v>
      </c>
      <c r="L274" s="855">
        <v>-4.135702062047816</v>
      </c>
    </row>
    <row r="275" spans="1:12" ht="15">
      <c r="A275" s="52" t="s">
        <v>24</v>
      </c>
      <c r="B275" s="53" t="s">
        <v>32</v>
      </c>
      <c r="C275" s="110">
        <v>11061.566666666668</v>
      </c>
      <c r="D275" s="110">
        <v>11074.678431372549</v>
      </c>
      <c r="E275" s="111">
        <v>11282.798000000001</v>
      </c>
      <c r="F275" s="111">
        <v>11296.172</v>
      </c>
      <c r="G275" s="847">
        <v>-0.11839408960840714</v>
      </c>
      <c r="H275" s="112">
        <v>274.60000000000002</v>
      </c>
      <c r="I275" s="112">
        <v>1.440709272257124</v>
      </c>
      <c r="J275" s="120">
        <v>-18.779342723004692</v>
      </c>
      <c r="K275" s="120">
        <v>11.197411003236246</v>
      </c>
      <c r="L275" s="853">
        <v>-2.7423795726799849</v>
      </c>
    </row>
    <row r="276" spans="1:12" ht="15">
      <c r="A276" s="52" t="s">
        <v>24</v>
      </c>
      <c r="B276" s="53" t="s">
        <v>33</v>
      </c>
      <c r="C276" s="110">
        <v>11320.306862745098</v>
      </c>
      <c r="D276" s="110">
        <v>11263.600980392157</v>
      </c>
      <c r="E276" s="111">
        <v>11546.713</v>
      </c>
      <c r="F276" s="111">
        <v>11488.873</v>
      </c>
      <c r="G276" s="847">
        <v>0.50344363629052347</v>
      </c>
      <c r="H276" s="112">
        <v>306.60000000000002</v>
      </c>
      <c r="I276" s="112">
        <v>1.6578249336870026</v>
      </c>
      <c r="J276" s="120">
        <v>-10.810810810810811</v>
      </c>
      <c r="K276" s="120">
        <v>12.815533980582524</v>
      </c>
      <c r="L276" s="853">
        <v>-1.7132618309358012</v>
      </c>
    </row>
    <row r="277" spans="1:12" ht="15">
      <c r="A277" s="52" t="s">
        <v>24</v>
      </c>
      <c r="B277" s="53" t="s">
        <v>36</v>
      </c>
      <c r="C277" s="110">
        <v>11244.076470588236</v>
      </c>
      <c r="D277" s="110">
        <v>11525.944117647059</v>
      </c>
      <c r="E277" s="111">
        <v>11468.958000000001</v>
      </c>
      <c r="F277" s="111">
        <v>11756.463</v>
      </c>
      <c r="G277" s="847">
        <v>-2.4455059315033716</v>
      </c>
      <c r="H277" s="112">
        <v>322.60000000000002</v>
      </c>
      <c r="I277" s="112">
        <v>-2.8020488098824812</v>
      </c>
      <c r="J277" s="120">
        <v>6.3157894736842106</v>
      </c>
      <c r="K277" s="120">
        <v>6.5372168284789645</v>
      </c>
      <c r="L277" s="853">
        <v>0.31993934156796922</v>
      </c>
    </row>
    <row r="278" spans="1:12" ht="14.25">
      <c r="A278" s="50" t="s">
        <v>24</v>
      </c>
      <c r="B278" s="54" t="s">
        <v>37</v>
      </c>
      <c r="C278" s="121">
        <v>9435.5820525340132</v>
      </c>
      <c r="D278" s="121">
        <v>9688.9900023074224</v>
      </c>
      <c r="E278" s="122">
        <v>9624.2936935846938</v>
      </c>
      <c r="F278" s="122">
        <v>9882.7698023535704</v>
      </c>
      <c r="G278" s="854">
        <v>-2.6154217283025338</v>
      </c>
      <c r="H278" s="123">
        <v>227.06389776357827</v>
      </c>
      <c r="I278" s="123">
        <v>1.1278443676812109</v>
      </c>
      <c r="J278" s="124">
        <v>-6.0060060060060056</v>
      </c>
      <c r="K278" s="124">
        <v>20.258899676375407</v>
      </c>
      <c r="L278" s="855">
        <v>-1.5342940409020791</v>
      </c>
    </row>
    <row r="279" spans="1:12" ht="15">
      <c r="A279" s="52" t="s">
        <v>24</v>
      </c>
      <c r="B279" s="53" t="s">
        <v>106</v>
      </c>
      <c r="C279" s="132">
        <v>9163.0931372549021</v>
      </c>
      <c r="D279" s="132">
        <v>9471.9235294117643</v>
      </c>
      <c r="E279" s="133">
        <v>9346.3549999999996</v>
      </c>
      <c r="F279" s="133">
        <v>9661.3619999999992</v>
      </c>
      <c r="G279" s="861">
        <v>-3.2604823212296532</v>
      </c>
      <c r="H279" s="134">
        <v>213.5</v>
      </c>
      <c r="I279" s="134">
        <v>9.3764650726670701E-2</v>
      </c>
      <c r="J279" s="135">
        <v>-11.453744493392071</v>
      </c>
      <c r="K279" s="135">
        <v>13.009708737864079</v>
      </c>
      <c r="L279" s="862">
        <v>-1.8463122045442972</v>
      </c>
    </row>
    <row r="280" spans="1:12" ht="15">
      <c r="A280" s="52" t="s">
        <v>24</v>
      </c>
      <c r="B280" s="53" t="s">
        <v>38</v>
      </c>
      <c r="C280" s="110">
        <v>9901.8049019607843</v>
      </c>
      <c r="D280" s="110">
        <v>10003.013725490197</v>
      </c>
      <c r="E280" s="111">
        <v>10099.841</v>
      </c>
      <c r="F280" s="111">
        <v>10203.074000000001</v>
      </c>
      <c r="G280" s="847">
        <v>-1.0117833115784534</v>
      </c>
      <c r="H280" s="112">
        <v>243.7</v>
      </c>
      <c r="I280" s="112">
        <v>0.78577336641851825</v>
      </c>
      <c r="J280" s="120">
        <v>2.2471910112359552</v>
      </c>
      <c r="K280" s="120">
        <v>5.8899676375404528</v>
      </c>
      <c r="L280" s="853">
        <v>6.5360307697520881E-2</v>
      </c>
    </row>
    <row r="281" spans="1:12" ht="15.75" thickBot="1">
      <c r="A281" s="52" t="s">
        <v>24</v>
      </c>
      <c r="B281" s="53" t="s">
        <v>39</v>
      </c>
      <c r="C281" s="110">
        <v>9662.0705882352941</v>
      </c>
      <c r="D281" s="110">
        <v>10466.36862745098</v>
      </c>
      <c r="E281" s="111">
        <v>9855.3119999999999</v>
      </c>
      <c r="F281" s="111">
        <v>10675.696</v>
      </c>
      <c r="G281" s="847">
        <v>-7.6845949903406758</v>
      </c>
      <c r="H281" s="112">
        <v>284.8</v>
      </c>
      <c r="I281" s="112">
        <v>0.2463921154523015</v>
      </c>
      <c r="J281" s="120">
        <v>23.52941176470588</v>
      </c>
      <c r="K281" s="120">
        <v>1.3592233009708738</v>
      </c>
      <c r="L281" s="853">
        <v>0.24665785594469591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13013.998039215689</v>
      </c>
      <c r="D283" s="121">
        <v>12350.398609625667</v>
      </c>
      <c r="E283" s="122">
        <v>13274.278000000002</v>
      </c>
      <c r="F283" s="122">
        <v>12597.406581818181</v>
      </c>
      <c r="G283" s="854">
        <v>5.3731013108582912</v>
      </c>
      <c r="H283" s="123">
        <v>313.8</v>
      </c>
      <c r="I283" s="123">
        <v>14.109090909090913</v>
      </c>
      <c r="J283" s="124">
        <v>100</v>
      </c>
      <c r="K283" s="124">
        <v>0.51779935275080902</v>
      </c>
      <c r="L283" s="855">
        <v>0.25601924803876713</v>
      </c>
    </row>
    <row r="284" spans="1:12" ht="15">
      <c r="A284" s="52" t="s">
        <v>121</v>
      </c>
      <c r="B284" s="53" t="s">
        <v>26</v>
      </c>
      <c r="C284" s="1074" t="s">
        <v>104</v>
      </c>
      <c r="D284" s="110">
        <v>12111.569607843137</v>
      </c>
      <c r="E284" s="928" t="s">
        <v>104</v>
      </c>
      <c r="F284" s="111">
        <v>12353.800999999999</v>
      </c>
      <c r="G284" s="847" t="s">
        <v>104</v>
      </c>
      <c r="H284" s="112" t="s">
        <v>104</v>
      </c>
      <c r="I284" s="112" t="s">
        <v>104</v>
      </c>
      <c r="J284" s="120" t="s">
        <v>104</v>
      </c>
      <c r="K284" s="120" t="s">
        <v>104</v>
      </c>
      <c r="L284" s="853" t="s">
        <v>104</v>
      </c>
    </row>
    <row r="285" spans="1:12" ht="15">
      <c r="A285" s="52" t="s">
        <v>121</v>
      </c>
      <c r="B285" s="53" t="s">
        <v>27</v>
      </c>
      <c r="C285" s="110">
        <v>13013.998039215687</v>
      </c>
      <c r="D285" s="110" t="s">
        <v>267</v>
      </c>
      <c r="E285" s="111">
        <v>13274.278</v>
      </c>
      <c r="F285" s="111" t="s">
        <v>104</v>
      </c>
      <c r="G285" s="847" t="s">
        <v>104</v>
      </c>
      <c r="H285" s="112" t="s">
        <v>104</v>
      </c>
      <c r="I285" s="112" t="s">
        <v>104</v>
      </c>
      <c r="J285" s="120" t="s">
        <v>104</v>
      </c>
      <c r="K285" s="120" t="s">
        <v>104</v>
      </c>
      <c r="L285" s="853" t="s">
        <v>104</v>
      </c>
    </row>
    <row r="286" spans="1:12" ht="14.25">
      <c r="A286" s="50" t="s">
        <v>121</v>
      </c>
      <c r="B286" s="54" t="s">
        <v>28</v>
      </c>
      <c r="C286" s="121">
        <v>12019.983723147961</v>
      </c>
      <c r="D286" s="121">
        <v>12383.308165537032</v>
      </c>
      <c r="E286" s="122">
        <v>12260.383397610922</v>
      </c>
      <c r="F286" s="122">
        <v>12630.974328847773</v>
      </c>
      <c r="G286" s="854">
        <v>-2.9339853093554455</v>
      </c>
      <c r="H286" s="123">
        <v>297.95084745762711</v>
      </c>
      <c r="I286" s="123">
        <v>-1.0213323697382763</v>
      </c>
      <c r="J286" s="124">
        <v>-25.316455696202532</v>
      </c>
      <c r="K286" s="124">
        <v>3.8187702265372168</v>
      </c>
      <c r="L286" s="855">
        <v>-1.3513868415256103</v>
      </c>
    </row>
    <row r="287" spans="1:12" ht="15">
      <c r="A287" s="52" t="s">
        <v>121</v>
      </c>
      <c r="B287" s="53" t="s">
        <v>29</v>
      </c>
      <c r="C287" s="110">
        <v>11719.603921568627</v>
      </c>
      <c r="D287" s="110">
        <v>12259.375490196078</v>
      </c>
      <c r="E287" s="111">
        <v>11953.995999999999</v>
      </c>
      <c r="F287" s="111">
        <v>12504.563</v>
      </c>
      <c r="G287" s="847">
        <v>-4.4029287548873235</v>
      </c>
      <c r="H287" s="112">
        <v>285</v>
      </c>
      <c r="I287" s="112">
        <v>0.49365303244004838</v>
      </c>
      <c r="J287" s="120">
        <v>-27.27272727272727</v>
      </c>
      <c r="K287" s="120">
        <v>0.51779935275080902</v>
      </c>
      <c r="L287" s="853">
        <v>-0.20209593520730618</v>
      </c>
    </row>
    <row r="288" spans="1:12" ht="15">
      <c r="A288" s="52" t="s">
        <v>121</v>
      </c>
      <c r="B288" s="53" t="s">
        <v>30</v>
      </c>
      <c r="C288" s="110">
        <v>12111.659803921568</v>
      </c>
      <c r="D288" s="110">
        <v>12287.841176470589</v>
      </c>
      <c r="E288" s="111">
        <v>12353.893</v>
      </c>
      <c r="F288" s="111">
        <v>12533.598</v>
      </c>
      <c r="G288" s="847">
        <v>-1.4337862120677554</v>
      </c>
      <c r="H288" s="112">
        <v>296.39999999999998</v>
      </c>
      <c r="I288" s="112">
        <v>-1.4955134596211366</v>
      </c>
      <c r="J288" s="120">
        <v>-8.695652173913043</v>
      </c>
      <c r="K288" s="120">
        <v>2.7184466019417477</v>
      </c>
      <c r="L288" s="853">
        <v>-0.29202460224673388</v>
      </c>
    </row>
    <row r="289" spans="1:12" ht="15">
      <c r="A289" s="52" t="s">
        <v>121</v>
      </c>
      <c r="B289" s="53" t="s">
        <v>35</v>
      </c>
      <c r="C289" s="110">
        <v>11859.807843137256</v>
      </c>
      <c r="D289" s="110">
        <v>12633.738235294119</v>
      </c>
      <c r="E289" s="111">
        <v>12097.004000000001</v>
      </c>
      <c r="F289" s="111">
        <v>12886.413</v>
      </c>
      <c r="G289" s="847">
        <v>-6.1259017540412497</v>
      </c>
      <c r="H289" s="112">
        <v>316.7</v>
      </c>
      <c r="I289" s="112">
        <v>2.1612903225806415</v>
      </c>
      <c r="J289" s="120">
        <v>-59.090909090909093</v>
      </c>
      <c r="K289" s="120">
        <v>0.58252427184466016</v>
      </c>
      <c r="L289" s="853">
        <v>-0.85726630407157023</v>
      </c>
    </row>
    <row r="290" spans="1:12" ht="14.25">
      <c r="A290" s="50" t="s">
        <v>121</v>
      </c>
      <c r="B290" s="54" t="s">
        <v>31</v>
      </c>
      <c r="C290" s="121">
        <v>11979.138106259215</v>
      </c>
      <c r="D290" s="121">
        <v>11814.95161931109</v>
      </c>
      <c r="E290" s="122">
        <v>12218.7208683844</v>
      </c>
      <c r="F290" s="122">
        <v>12051.250651697312</v>
      </c>
      <c r="G290" s="854">
        <v>1.3896500996226619</v>
      </c>
      <c r="H290" s="123">
        <v>273.51523809523809</v>
      </c>
      <c r="I290" s="123">
        <v>0.59014297653273284</v>
      </c>
      <c r="J290" s="124">
        <v>0.96153846153846156</v>
      </c>
      <c r="K290" s="124">
        <v>6.7961165048543686</v>
      </c>
      <c r="L290" s="855">
        <v>-1.0166217658720278E-2</v>
      </c>
    </row>
    <row r="291" spans="1:12" ht="15">
      <c r="A291" s="52" t="s">
        <v>121</v>
      </c>
      <c r="B291" s="53" t="s">
        <v>32</v>
      </c>
      <c r="C291" s="110">
        <v>11471.398039215685</v>
      </c>
      <c r="D291" s="110">
        <v>11597.236274509803</v>
      </c>
      <c r="E291" s="111">
        <v>11700.825999999999</v>
      </c>
      <c r="F291" s="111">
        <v>11829.181</v>
      </c>
      <c r="G291" s="847">
        <v>-1.0850708937499678</v>
      </c>
      <c r="H291" s="112">
        <v>248.8</v>
      </c>
      <c r="I291" s="112">
        <v>-1.5043547110055355</v>
      </c>
      <c r="J291" s="120">
        <v>-19.35483870967742</v>
      </c>
      <c r="K291" s="120">
        <v>1.6181229773462782</v>
      </c>
      <c r="L291" s="853">
        <v>-0.41067283417204647</v>
      </c>
    </row>
    <row r="292" spans="1:12" ht="15">
      <c r="A292" s="52" t="s">
        <v>121</v>
      </c>
      <c r="B292" s="53" t="s">
        <v>33</v>
      </c>
      <c r="C292" s="110">
        <v>12046.254901960785</v>
      </c>
      <c r="D292" s="110">
        <v>11861.034313725489</v>
      </c>
      <c r="E292" s="111">
        <v>12287.18</v>
      </c>
      <c r="F292" s="111">
        <v>12098.254999999999</v>
      </c>
      <c r="G292" s="847">
        <v>1.5615888407047223</v>
      </c>
      <c r="H292" s="112">
        <v>279</v>
      </c>
      <c r="I292" s="112">
        <v>2.5358324145534645</v>
      </c>
      <c r="J292" s="112">
        <v>26.785714285714285</v>
      </c>
      <c r="K292" s="112">
        <v>4.5954692556634305</v>
      </c>
      <c r="L292" s="848">
        <v>0.93054778969484442</v>
      </c>
    </row>
    <row r="293" spans="1:12" ht="15.75" thickBot="1">
      <c r="A293" s="62" t="s">
        <v>121</v>
      </c>
      <c r="B293" s="63" t="s">
        <v>36</v>
      </c>
      <c r="C293" s="113">
        <v>12658.9</v>
      </c>
      <c r="D293" s="113">
        <v>12007.35294117647</v>
      </c>
      <c r="E293" s="114">
        <v>12912.078</v>
      </c>
      <c r="F293" s="114">
        <v>12247.5</v>
      </c>
      <c r="G293" s="849">
        <v>5.4262339252908713</v>
      </c>
      <c r="H293" s="115">
        <v>298.89999999999998</v>
      </c>
      <c r="I293" s="115">
        <v>-2.4796084828711331</v>
      </c>
      <c r="J293" s="115">
        <v>-47.058823529411761</v>
      </c>
      <c r="K293" s="115">
        <v>0.58252427184466016</v>
      </c>
      <c r="L293" s="850">
        <v>-0.53004117318151778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N21" sqref="N21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70" t="s">
        <v>132</v>
      </c>
      <c r="B1" s="1170"/>
      <c r="C1" s="1170"/>
      <c r="D1" s="1170"/>
      <c r="E1" s="1170"/>
      <c r="F1" s="1170"/>
      <c r="G1" s="1170"/>
      <c r="H1" s="1170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71" t="s">
        <v>135</v>
      </c>
      <c r="F2" s="1172"/>
      <c r="G2" s="1173"/>
      <c r="H2" s="800" t="s">
        <v>136</v>
      </c>
    </row>
    <row r="3" spans="1:8" ht="41.25" thickBot="1">
      <c r="A3" s="680"/>
      <c r="B3" s="836" t="s">
        <v>386</v>
      </c>
      <c r="C3" s="836" t="s">
        <v>361</v>
      </c>
      <c r="D3" s="787" t="s">
        <v>73</v>
      </c>
      <c r="E3" s="97" t="s">
        <v>386</v>
      </c>
      <c r="F3" s="717" t="s">
        <v>361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13994.226227381332</v>
      </c>
      <c r="C5" s="163">
        <v>13953.564164167999</v>
      </c>
      <c r="D5" s="793">
        <v>0.2914098701588419</v>
      </c>
      <c r="E5" s="826">
        <v>100</v>
      </c>
      <c r="F5" s="827">
        <v>100</v>
      </c>
      <c r="G5" s="769" t="s">
        <v>104</v>
      </c>
      <c r="H5" s="772">
        <v>33.817104885110396</v>
      </c>
    </row>
    <row r="6" spans="1:8">
      <c r="A6" s="733" t="s">
        <v>139</v>
      </c>
      <c r="B6" s="110">
        <v>11081.423000000001</v>
      </c>
      <c r="C6" s="110">
        <v>11145.616</v>
      </c>
      <c r="D6" s="765">
        <v>-0.57594842671772739</v>
      </c>
      <c r="E6" s="828">
        <v>8.6070402219750939</v>
      </c>
      <c r="F6" s="829">
        <v>5.4951045756930581</v>
      </c>
      <c r="G6" s="766">
        <v>56.63105412128666</v>
      </c>
      <c r="H6" s="767">
        <v>109.59914197613621</v>
      </c>
    </row>
    <row r="7" spans="1:8">
      <c r="A7" s="733" t="s">
        <v>140</v>
      </c>
      <c r="B7" s="110">
        <v>17628.756000000001</v>
      </c>
      <c r="C7" s="110">
        <v>17740.678</v>
      </c>
      <c r="D7" s="765">
        <v>-0.6308778052338172</v>
      </c>
      <c r="E7" s="828">
        <v>7.0451767762962314</v>
      </c>
      <c r="F7" s="829">
        <v>6.854330737665669</v>
      </c>
      <c r="G7" s="766">
        <v>2.7843132456657242</v>
      </c>
      <c r="H7" s="767">
        <v>37.542992261392939</v>
      </c>
    </row>
    <row r="8" spans="1:8" ht="13.5" thickBot="1">
      <c r="A8" s="734" t="s">
        <v>141</v>
      </c>
      <c r="B8" s="113">
        <v>13987.88</v>
      </c>
      <c r="C8" s="113">
        <v>13833.449000000001</v>
      </c>
      <c r="D8" s="768">
        <v>1.1163593403206871</v>
      </c>
      <c r="E8" s="830">
        <v>84.347783001728686</v>
      </c>
      <c r="F8" s="831">
        <v>87.650564686641289</v>
      </c>
      <c r="G8" s="770">
        <v>-3.7681236814849353</v>
      </c>
      <c r="H8" s="773">
        <v>28.774710866057013</v>
      </c>
    </row>
    <row r="9" spans="1:8" ht="15">
      <c r="A9" s="681" t="s">
        <v>324</v>
      </c>
      <c r="B9" s="164">
        <v>11201.246934221104</v>
      </c>
      <c r="C9" s="164">
        <v>11218.034802548529</v>
      </c>
      <c r="D9" s="794">
        <v>-0.14965070641081371</v>
      </c>
      <c r="E9" s="832">
        <v>100</v>
      </c>
      <c r="F9" s="833">
        <v>100</v>
      </c>
      <c r="G9" s="771" t="s">
        <v>104</v>
      </c>
      <c r="H9" s="774">
        <v>13.576277241872104</v>
      </c>
    </row>
    <row r="10" spans="1:8">
      <c r="A10" s="733" t="s">
        <v>139</v>
      </c>
      <c r="B10" s="110">
        <v>8593.8140000000003</v>
      </c>
      <c r="C10" s="110">
        <v>8462.9140000000007</v>
      </c>
      <c r="D10" s="765">
        <v>1.5467485549303659</v>
      </c>
      <c r="E10" s="828">
        <v>0.33903044283667116</v>
      </c>
      <c r="F10" s="829">
        <v>1.1988408558612202</v>
      </c>
      <c r="G10" s="766">
        <v>-71.720146074508008</v>
      </c>
      <c r="H10" s="767">
        <v>-67.880794701986744</v>
      </c>
    </row>
    <row r="11" spans="1:8">
      <c r="A11" s="733" t="s">
        <v>140</v>
      </c>
      <c r="B11" s="110">
        <v>14821.266</v>
      </c>
      <c r="C11" s="110">
        <v>14686.341</v>
      </c>
      <c r="D11" s="765">
        <v>0.91871079392749544</v>
      </c>
      <c r="E11" s="828">
        <v>2.5182622068435219</v>
      </c>
      <c r="F11" s="829">
        <v>2.4889841610098844</v>
      </c>
      <c r="G11" s="766">
        <v>1.1763050280624585</v>
      </c>
      <c r="H11" s="767">
        <v>14.912280701754396</v>
      </c>
    </row>
    <row r="12" spans="1:8" ht="13.5" thickBot="1">
      <c r="A12" s="735" t="s">
        <v>141</v>
      </c>
      <c r="B12" s="110">
        <v>11116.504000000001</v>
      </c>
      <c r="C12" s="110">
        <v>11162.698</v>
      </c>
      <c r="D12" s="765">
        <v>-0.41382468646916282</v>
      </c>
      <c r="E12" s="828">
        <v>97.142707350319796</v>
      </c>
      <c r="F12" s="829">
        <v>96.312174983128898</v>
      </c>
      <c r="G12" s="766">
        <v>0.86233372606981751</v>
      </c>
      <c r="H12" s="767">
        <v>14.555683785343335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13674.992007708051</v>
      </c>
      <c r="C14" s="163">
        <v>13659.391668366681</v>
      </c>
      <c r="D14" s="793">
        <v>0.11420962016557858</v>
      </c>
      <c r="E14" s="826">
        <v>100</v>
      </c>
      <c r="F14" s="827">
        <v>100</v>
      </c>
      <c r="G14" s="769" t="s">
        <v>104</v>
      </c>
      <c r="H14" s="772">
        <v>24.603071195905063</v>
      </c>
    </row>
    <row r="15" spans="1:8">
      <c r="A15" s="733" t="s">
        <v>139</v>
      </c>
      <c r="B15" s="110">
        <v>10978.897999999999</v>
      </c>
      <c r="C15" s="110">
        <v>11043.714</v>
      </c>
      <c r="D15" s="765">
        <v>-0.58690400711210666</v>
      </c>
      <c r="E15" s="828">
        <v>5.9513317299792368</v>
      </c>
      <c r="F15" s="829">
        <v>4.7166123778501632</v>
      </c>
      <c r="G15" s="766">
        <v>26.178096761300107</v>
      </c>
      <c r="H15" s="767">
        <v>57.221783741120767</v>
      </c>
    </row>
    <row r="16" spans="1:8">
      <c r="A16" s="733" t="s">
        <v>140</v>
      </c>
      <c r="B16" s="110">
        <v>16459.839</v>
      </c>
      <c r="C16" s="110">
        <v>17161.609</v>
      </c>
      <c r="D16" s="765">
        <v>-4.0891853438684</v>
      </c>
      <c r="E16" s="828">
        <v>2.3243655049818503</v>
      </c>
      <c r="F16" s="829">
        <v>2.0418799441600748</v>
      </c>
      <c r="G16" s="766">
        <v>13.83458227452132</v>
      </c>
      <c r="H16" s="767">
        <v>41.841385597082947</v>
      </c>
    </row>
    <row r="17" spans="1:12" ht="13.5" thickBot="1">
      <c r="A17" s="734" t="s">
        <v>141</v>
      </c>
      <c r="B17" s="113">
        <v>13779.352000000001</v>
      </c>
      <c r="C17" s="113">
        <v>13715.011</v>
      </c>
      <c r="D17" s="768">
        <v>0.46912831495359608</v>
      </c>
      <c r="E17" s="830">
        <v>91.724302765038914</v>
      </c>
      <c r="F17" s="831">
        <v>93.241507677989759</v>
      </c>
      <c r="G17" s="770">
        <v>-1.6271775851056844</v>
      </c>
      <c r="H17" s="773">
        <v>22.575557951052016</v>
      </c>
    </row>
    <row r="18" spans="1:12" ht="15">
      <c r="A18" s="681" t="s">
        <v>324</v>
      </c>
      <c r="B18" s="164">
        <v>11271.93177188146</v>
      </c>
      <c r="C18" s="164">
        <v>11403.189521925598</v>
      </c>
      <c r="D18" s="794">
        <v>-1.1510617252459172</v>
      </c>
      <c r="E18" s="832">
        <v>100</v>
      </c>
      <c r="F18" s="833">
        <v>100</v>
      </c>
      <c r="G18" s="771" t="s">
        <v>104</v>
      </c>
      <c r="H18" s="774">
        <v>18.865651503469564</v>
      </c>
    </row>
    <row r="19" spans="1:12">
      <c r="A19" s="733" t="s">
        <v>139</v>
      </c>
      <c r="B19" s="110" t="s">
        <v>267</v>
      </c>
      <c r="C19" s="110" t="s">
        <v>267</v>
      </c>
      <c r="D19" s="765" t="s">
        <v>104</v>
      </c>
      <c r="E19" s="828" t="s">
        <v>104</v>
      </c>
      <c r="F19" s="829" t="s">
        <v>104</v>
      </c>
      <c r="G19" s="766" t="s">
        <v>104</v>
      </c>
      <c r="H19" s="767" t="s">
        <v>104</v>
      </c>
    </row>
    <row r="20" spans="1:12">
      <c r="A20" s="733" t="s">
        <v>140</v>
      </c>
      <c r="B20" s="110" t="s">
        <v>104</v>
      </c>
      <c r="C20" s="110" t="s">
        <v>104</v>
      </c>
      <c r="D20" s="765" t="s">
        <v>104</v>
      </c>
      <c r="E20" s="828" t="s">
        <v>104</v>
      </c>
      <c r="F20" s="829" t="s">
        <v>104</v>
      </c>
      <c r="G20" s="766" t="s">
        <v>104</v>
      </c>
      <c r="H20" s="767" t="s">
        <v>104</v>
      </c>
    </row>
    <row r="21" spans="1:12" ht="13.5" thickBot="1">
      <c r="A21" s="735" t="s">
        <v>141</v>
      </c>
      <c r="B21" s="110">
        <v>11277.571</v>
      </c>
      <c r="C21" s="110">
        <v>11438.493</v>
      </c>
      <c r="D21" s="765">
        <v>-1.4068461640882279</v>
      </c>
      <c r="E21" s="828">
        <v>99.837840029188797</v>
      </c>
      <c r="F21" s="829">
        <v>99.033828064764833</v>
      </c>
      <c r="G21" s="766">
        <v>0.81185588817001675</v>
      </c>
      <c r="H21" s="767">
        <v>19.830669294212115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14183.701916764148</v>
      </c>
      <c r="C23" s="805">
        <v>14263.673163829439</v>
      </c>
      <c r="D23" s="793">
        <v>-0.56066376554452702</v>
      </c>
      <c r="E23" s="826">
        <v>100</v>
      </c>
      <c r="F23" s="827">
        <v>100</v>
      </c>
      <c r="G23" s="769" t="s">
        <v>104</v>
      </c>
      <c r="H23" s="772">
        <v>45.244241137069096</v>
      </c>
    </row>
    <row r="24" spans="1:12">
      <c r="A24" s="733" t="s">
        <v>139</v>
      </c>
      <c r="B24" s="110">
        <v>11073.98</v>
      </c>
      <c r="C24" s="110">
        <v>11099.813</v>
      </c>
      <c r="D24" s="765">
        <v>-0.23273365055790163</v>
      </c>
      <c r="E24" s="828">
        <v>12.321155403581391</v>
      </c>
      <c r="F24" s="829">
        <v>6.5463159614442086</v>
      </c>
      <c r="G24" s="766">
        <v>88.215104131074867</v>
      </c>
      <c r="H24" s="767">
        <v>173.37159970052406</v>
      </c>
    </row>
    <row r="25" spans="1:12">
      <c r="A25" s="733" t="s">
        <v>140</v>
      </c>
      <c r="B25" s="110">
        <v>17830.482</v>
      </c>
      <c r="C25" s="110">
        <v>17815.197</v>
      </c>
      <c r="D25" s="765">
        <v>8.5797535665756902E-2</v>
      </c>
      <c r="E25" s="828">
        <v>11.4033114370557</v>
      </c>
      <c r="F25" s="829">
        <v>13.056690083319719</v>
      </c>
      <c r="G25" s="766">
        <v>-12.663076443671242</v>
      </c>
      <c r="H25" s="767">
        <v>26.851851851851844</v>
      </c>
    </row>
    <row r="26" spans="1:12" ht="13.5" thickBot="1">
      <c r="A26" s="734" t="s">
        <v>141</v>
      </c>
      <c r="B26" s="113">
        <v>14140.831</v>
      </c>
      <c r="C26" s="113">
        <v>13944.513000000001</v>
      </c>
      <c r="D26" s="768">
        <v>1.4078512458627941</v>
      </c>
      <c r="E26" s="830">
        <v>76.275533159362908</v>
      </c>
      <c r="F26" s="831">
        <v>80.39699395523607</v>
      </c>
      <c r="G26" s="770">
        <v>-5.1263866882484859</v>
      </c>
      <c r="H26" s="773">
        <v>37.798459693970862</v>
      </c>
    </row>
    <row r="27" spans="1:12" ht="15">
      <c r="A27" s="681" t="s">
        <v>324</v>
      </c>
      <c r="B27" s="164">
        <v>11158.761448668809</v>
      </c>
      <c r="C27" s="164">
        <v>10884.567778711133</v>
      </c>
      <c r="D27" s="794">
        <v>2.5191048053737624</v>
      </c>
      <c r="E27" s="832">
        <v>100</v>
      </c>
      <c r="F27" s="833">
        <v>100</v>
      </c>
      <c r="G27" s="771" t="s">
        <v>104</v>
      </c>
      <c r="H27" s="774">
        <v>21.025576730190565</v>
      </c>
      <c r="L27" s="1016"/>
    </row>
    <row r="28" spans="1:12">
      <c r="A28" s="733" t="s">
        <v>139</v>
      </c>
      <c r="B28" s="110" t="s">
        <v>104</v>
      </c>
      <c r="C28" s="110" t="s">
        <v>104</v>
      </c>
      <c r="D28" s="765" t="s">
        <v>104</v>
      </c>
      <c r="E28" s="828" t="s">
        <v>104</v>
      </c>
      <c r="F28" s="829" t="s">
        <v>104</v>
      </c>
      <c r="G28" s="766" t="s">
        <v>104</v>
      </c>
      <c r="H28" s="767" t="s">
        <v>104</v>
      </c>
    </row>
    <row r="29" spans="1:12">
      <c r="A29" s="733" t="s">
        <v>140</v>
      </c>
      <c r="B29" s="110">
        <v>16428.795999999998</v>
      </c>
      <c r="C29" s="110" t="s">
        <v>267</v>
      </c>
      <c r="D29" s="765" t="s">
        <v>104</v>
      </c>
      <c r="E29" s="828" t="s">
        <v>104</v>
      </c>
      <c r="F29" s="829" t="s">
        <v>104</v>
      </c>
      <c r="G29" s="766" t="s">
        <v>104</v>
      </c>
      <c r="H29" s="767" t="s">
        <v>104</v>
      </c>
    </row>
    <row r="30" spans="1:12" ht="13.5" thickBot="1">
      <c r="A30" s="735" t="s">
        <v>141</v>
      </c>
      <c r="B30" s="110">
        <v>11023.819</v>
      </c>
      <c r="C30" s="110">
        <v>10785.338</v>
      </c>
      <c r="D30" s="765">
        <v>2.2111592608409656</v>
      </c>
      <c r="E30" s="828">
        <v>97.503366828965085</v>
      </c>
      <c r="F30" s="829">
        <v>98.025325977933804</v>
      </c>
      <c r="G30" s="766">
        <v>-0.53247377018283593</v>
      </c>
      <c r="H30" s="767">
        <v>20.381147278889816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14169.661219771275</v>
      </c>
      <c r="C32" s="163">
        <v>13800.837851134394</v>
      </c>
      <c r="D32" s="793">
        <v>2.6724708500691787</v>
      </c>
      <c r="E32" s="826">
        <v>100</v>
      </c>
      <c r="F32" s="827">
        <v>100</v>
      </c>
      <c r="G32" s="769" t="s">
        <v>104</v>
      </c>
      <c r="H32" s="772">
        <v>23.990578734858666</v>
      </c>
    </row>
    <row r="33" spans="1:8">
      <c r="A33" s="733" t="s">
        <v>139</v>
      </c>
      <c r="B33" s="110" t="s">
        <v>267</v>
      </c>
      <c r="C33" s="110" t="s">
        <v>267</v>
      </c>
      <c r="D33" s="765" t="s">
        <v>104</v>
      </c>
      <c r="E33" s="828" t="s">
        <v>104</v>
      </c>
      <c r="F33" s="829" t="s">
        <v>104</v>
      </c>
      <c r="G33" s="766" t="s">
        <v>104</v>
      </c>
      <c r="H33" s="767" t="s">
        <v>104</v>
      </c>
    </row>
    <row r="34" spans="1:8">
      <c r="A34" s="733" t="s">
        <v>140</v>
      </c>
      <c r="B34" s="110" t="s">
        <v>267</v>
      </c>
      <c r="C34" s="110" t="s">
        <v>267</v>
      </c>
      <c r="D34" s="765" t="s">
        <v>104</v>
      </c>
      <c r="E34" s="828" t="s">
        <v>104</v>
      </c>
      <c r="F34" s="829" t="s">
        <v>104</v>
      </c>
      <c r="G34" s="766" t="s">
        <v>104</v>
      </c>
      <c r="H34" s="767" t="s">
        <v>104</v>
      </c>
    </row>
    <row r="35" spans="1:8" ht="13.5" thickBot="1">
      <c r="A35" s="734" t="s">
        <v>141</v>
      </c>
      <c r="B35" s="113">
        <v>14089.244000000001</v>
      </c>
      <c r="C35" s="113">
        <v>13857.215</v>
      </c>
      <c r="D35" s="768">
        <v>1.6744273650946488</v>
      </c>
      <c r="E35" s="830">
        <v>93.025780189959306</v>
      </c>
      <c r="F35" s="831">
        <v>94.553931936166109</v>
      </c>
      <c r="G35" s="770">
        <v>-1.6161694335868191</v>
      </c>
      <c r="H35" s="773">
        <v>21.986680900818463</v>
      </c>
    </row>
    <row r="36" spans="1:8" ht="15">
      <c r="A36" s="681" t="s">
        <v>324</v>
      </c>
      <c r="B36" s="164">
        <v>11131.555112234886</v>
      </c>
      <c r="C36" s="164">
        <v>11326.027812838134</v>
      </c>
      <c r="D36" s="794">
        <v>-1.717042407249008</v>
      </c>
      <c r="E36" s="832">
        <v>100</v>
      </c>
      <c r="F36" s="833">
        <v>100</v>
      </c>
      <c r="G36" s="771" t="s">
        <v>104</v>
      </c>
      <c r="H36" s="774">
        <v>-3.1364234537212985</v>
      </c>
    </row>
    <row r="37" spans="1:8">
      <c r="A37" s="733" t="s">
        <v>139</v>
      </c>
      <c r="B37" s="110" t="s">
        <v>267</v>
      </c>
      <c r="C37" s="110" t="s">
        <v>267</v>
      </c>
      <c r="D37" s="765" t="s">
        <v>104</v>
      </c>
      <c r="E37" s="828" t="s">
        <v>104</v>
      </c>
      <c r="F37" s="829" t="s">
        <v>104</v>
      </c>
      <c r="G37" s="766" t="s">
        <v>104</v>
      </c>
      <c r="H37" s="767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828" t="s">
        <v>104</v>
      </c>
      <c r="F38" s="829" t="s">
        <v>104</v>
      </c>
      <c r="G38" s="766" t="s">
        <v>104</v>
      </c>
      <c r="H38" s="767" t="s">
        <v>104</v>
      </c>
    </row>
    <row r="39" spans="1:8" ht="13.5" thickBot="1">
      <c r="A39" s="734" t="s">
        <v>141</v>
      </c>
      <c r="B39" s="113">
        <v>10933.422</v>
      </c>
      <c r="C39" s="113">
        <v>11181.567999999999</v>
      </c>
      <c r="D39" s="768">
        <v>-2.2192415231924434</v>
      </c>
      <c r="E39" s="830">
        <v>91.599365989886024</v>
      </c>
      <c r="F39" s="831">
        <v>90.184968562655371</v>
      </c>
      <c r="G39" s="770">
        <v>1.5683294564193488</v>
      </c>
      <c r="H39" s="773">
        <v>-1.6172834502046973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74"/>
      <c r="B41" s="1174"/>
      <c r="C41" s="1174"/>
      <c r="D41" s="1174"/>
    </row>
    <row r="42" spans="1:8" ht="5.25" customHeight="1">
      <c r="A42" s="1175"/>
      <c r="B42" s="1175"/>
      <c r="C42" s="1175"/>
      <c r="D42" s="1175"/>
    </row>
    <row r="43" spans="1:8" ht="15">
      <c r="A43" s="148" t="s">
        <v>63</v>
      </c>
      <c r="B43" s="149"/>
    </row>
    <row r="44" spans="1:8" ht="15">
      <c r="A44" s="146" t="s">
        <v>99</v>
      </c>
      <c r="B44" s="1176" t="s">
        <v>64</v>
      </c>
      <c r="C44" s="1177"/>
      <c r="D44" s="1177"/>
      <c r="E44" s="1177"/>
      <c r="F44" s="1177"/>
      <c r="G44" s="1177"/>
      <c r="H44" s="1178"/>
    </row>
    <row r="45" spans="1:8" ht="15">
      <c r="A45" s="146" t="s">
        <v>65</v>
      </c>
      <c r="B45" s="1176" t="s">
        <v>66</v>
      </c>
      <c r="C45" s="1177"/>
      <c r="D45" s="1177"/>
      <c r="E45" s="1177"/>
      <c r="F45" s="1177"/>
      <c r="G45" s="1177"/>
      <c r="H45" s="1178"/>
    </row>
    <row r="46" spans="1:8" ht="15">
      <c r="A46" s="146" t="s">
        <v>67</v>
      </c>
      <c r="B46" s="1176" t="s">
        <v>68</v>
      </c>
      <c r="C46" s="1177"/>
      <c r="D46" s="1177"/>
      <c r="E46" s="1177"/>
      <c r="F46" s="1177"/>
      <c r="G46" s="1177"/>
      <c r="H46" s="117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388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79" t="s">
        <v>145</v>
      </c>
      <c r="B3" s="1181" t="s">
        <v>146</v>
      </c>
      <c r="C3" s="1182"/>
      <c r="D3" s="1183" t="s">
        <v>332</v>
      </c>
      <c r="E3" s="1184"/>
    </row>
    <row r="4" spans="1:8" ht="16.5" thickBot="1">
      <c r="A4" s="1180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28193.705999999998</v>
      </c>
      <c r="C5" s="685">
        <v>21954.690999999999</v>
      </c>
      <c r="D5" s="736">
        <v>1.3178064469759527</v>
      </c>
      <c r="E5" s="737">
        <v>1.8259403552710864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 t="s">
        <v>267</v>
      </c>
      <c r="C6" s="687">
        <v>23734.153999999999</v>
      </c>
      <c r="D6" s="784"/>
      <c r="E6" s="738">
        <v>2.0144565246684514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28695.424999999999</v>
      </c>
      <c r="C7" s="690">
        <v>21734.654999999999</v>
      </c>
      <c r="D7" s="1010">
        <v>2.4456606917162822</v>
      </c>
      <c r="E7" s="739">
        <v>0.58557142674671359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29061.767</v>
      </c>
      <c r="C8" s="690">
        <v>32200.245999999999</v>
      </c>
      <c r="D8" s="742">
        <v>13.920974853375846</v>
      </c>
      <c r="E8" s="739">
        <v>2.0747679282895373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267</v>
      </c>
      <c r="C9" s="692">
        <v>25069.48</v>
      </c>
      <c r="D9" s="741"/>
      <c r="E9" s="739">
        <v>-3.5402427142514949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 t="s">
        <v>267</v>
      </c>
      <c r="C10" s="690">
        <v>21515.170999999998</v>
      </c>
      <c r="D10" s="740"/>
      <c r="E10" s="739">
        <v>1.0433992391865801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>
        <v>27762.89</v>
      </c>
      <c r="C11" s="690" t="s">
        <v>267</v>
      </c>
      <c r="D11" s="742"/>
      <c r="E11" s="743"/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22315.288</v>
      </c>
      <c r="C12" s="690">
        <v>22937.23</v>
      </c>
      <c r="D12" s="740">
        <v>0.10052276887587573</v>
      </c>
      <c r="E12" s="739">
        <v>17.08690577025866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22315.288</v>
      </c>
      <c r="C13" s="694">
        <v>19714.134999999998</v>
      </c>
      <c r="D13" s="744">
        <v>-3.5436811812065967</v>
      </c>
      <c r="E13" s="745">
        <v>-14.93169036486521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91" t="s">
        <v>327</v>
      </c>
      <c r="B1" s="1191"/>
      <c r="C1" s="1191"/>
      <c r="D1" s="1191"/>
      <c r="E1" s="1191"/>
      <c r="F1" s="1191"/>
      <c r="G1" s="719"/>
      <c r="H1" s="719"/>
    </row>
    <row r="2" spans="1:8" ht="13.5" customHeight="1" thickBot="1"/>
    <row r="3" spans="1:8" ht="22.5" customHeight="1">
      <c r="A3" s="1185" t="s">
        <v>76</v>
      </c>
      <c r="B3" s="1187" t="s">
        <v>122</v>
      </c>
      <c r="C3" s="1052" t="s">
        <v>85</v>
      </c>
      <c r="D3" s="1053"/>
      <c r="E3" s="1052"/>
      <c r="F3" s="1189" t="s">
        <v>123</v>
      </c>
      <c r="G3" s="1190"/>
    </row>
    <row r="4" spans="1:8" ht="28.5" customHeight="1" thickBot="1">
      <c r="A4" s="1186"/>
      <c r="B4" s="1188"/>
      <c r="C4" s="1054">
        <v>43079</v>
      </c>
      <c r="D4" s="1055">
        <v>43072</v>
      </c>
      <c r="E4" s="1055">
        <v>42715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600.4</v>
      </c>
      <c r="D5" s="1061">
        <v>612</v>
      </c>
      <c r="E5" s="1061">
        <v>599.9</v>
      </c>
      <c r="F5" s="1062">
        <f>(C5-D5)/D5*100</f>
        <v>-1.8954248366013109</v>
      </c>
      <c r="G5" s="1063">
        <f>(C5-E5)/E5*100</f>
        <v>8.3347224537422909E-2</v>
      </c>
    </row>
    <row r="6" spans="1:8" ht="28.5" customHeight="1" thickBot="1">
      <c r="A6" s="1064" t="s">
        <v>129</v>
      </c>
      <c r="B6" s="1065" t="s">
        <v>345</v>
      </c>
      <c r="C6" s="1066">
        <v>749.2</v>
      </c>
      <c r="D6" s="1067">
        <v>779</v>
      </c>
      <c r="E6" s="1067">
        <v>786.8</v>
      </c>
      <c r="F6" s="1068">
        <f>(C6-D6)/D6*100</f>
        <v>-3.8254172015404304</v>
      </c>
      <c r="G6" s="1069">
        <f>(C6-E6)/E6*100</f>
        <v>-4.7788510421962265</v>
      </c>
    </row>
    <row r="7" spans="1:8" ht="32.25" customHeight="1" thickBot="1">
      <c r="A7" s="1058" t="s">
        <v>125</v>
      </c>
      <c r="B7" s="1070" t="s">
        <v>126</v>
      </c>
      <c r="C7" s="1071">
        <v>10</v>
      </c>
      <c r="D7" s="1140">
        <v>10</v>
      </c>
      <c r="E7" s="1140">
        <v>10.3</v>
      </c>
      <c r="F7" s="1072">
        <f>(C7-D7)/D7*100</f>
        <v>0</v>
      </c>
      <c r="G7" s="1073">
        <f>(C7-E7)/E7*100</f>
        <v>-2.9126213592233077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/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opLeftCell="A13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6" t="s">
        <v>92</v>
      </c>
      <c r="C1" s="1196"/>
      <c r="D1" s="1196"/>
      <c r="E1" s="1196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93"/>
    </row>
    <row r="4" spans="2:17" ht="24.75" customHeight="1" thickBot="1">
      <c r="B4" s="933" t="s">
        <v>43</v>
      </c>
      <c r="C4" s="706">
        <v>43077</v>
      </c>
      <c r="D4" s="706">
        <v>43070</v>
      </c>
      <c r="E4" s="934" t="s">
        <v>328</v>
      </c>
      <c r="F4" s="1194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92" t="s">
        <v>326</v>
      </c>
      <c r="H5" s="1192"/>
      <c r="I5" s="1192"/>
      <c r="J5" s="1192"/>
      <c r="K5" s="1192"/>
      <c r="L5" s="1192"/>
      <c r="M5" s="1192"/>
      <c r="N5" s="1192"/>
      <c r="O5" s="1192"/>
      <c r="P5" s="1192"/>
      <c r="Q5" s="1192"/>
    </row>
    <row r="6" spans="2:17" ht="21" customHeight="1">
      <c r="B6" s="708" t="s">
        <v>44</v>
      </c>
      <c r="C6" s="709">
        <v>11.2</v>
      </c>
      <c r="D6" s="709">
        <v>11</v>
      </c>
      <c r="E6" s="937">
        <v>1.8181818181818119</v>
      </c>
      <c r="F6" s="10"/>
      <c r="G6" s="1192"/>
      <c r="H6" s="1192"/>
      <c r="I6" s="1192"/>
      <c r="J6" s="1192"/>
      <c r="K6" s="1192"/>
      <c r="L6" s="1192"/>
      <c r="M6" s="1192"/>
      <c r="N6" s="1192"/>
      <c r="O6" s="1192"/>
      <c r="P6" s="1192"/>
      <c r="Q6" s="1192"/>
    </row>
    <row r="7" spans="2:17" ht="15.75">
      <c r="B7" s="710" t="s">
        <v>45</v>
      </c>
      <c r="C7" s="711">
        <v>17.5</v>
      </c>
      <c r="D7" s="711">
        <v>17</v>
      </c>
      <c r="E7" s="938">
        <v>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13.17</v>
      </c>
      <c r="D8" s="720">
        <v>13.13</v>
      </c>
      <c r="E8" s="939">
        <v>0.30464584920029814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149</v>
      </c>
      <c r="D9" s="721">
        <v>58</v>
      </c>
      <c r="E9" s="940">
        <v>156.89655172413794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124</v>
      </c>
      <c r="D10" s="721">
        <v>52</v>
      </c>
      <c r="E10" s="940">
        <v>138.46153846153845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</v>
      </c>
      <c r="D11" s="748">
        <v>2.75</v>
      </c>
      <c r="E11" s="941">
        <v>-27.27272727272727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7.05</v>
      </c>
      <c r="D13" s="709">
        <v>6.8</v>
      </c>
      <c r="E13" s="937">
        <v>3.6764705882352944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7.1</v>
      </c>
      <c r="D14" s="711">
        <v>6.8</v>
      </c>
      <c r="E14" s="938">
        <v>4.4117647058823506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7.07</v>
      </c>
      <c r="D15" s="720">
        <v>6.8</v>
      </c>
      <c r="E15" s="939">
        <v>3.9705882352941244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190</v>
      </c>
      <c r="D16" s="721">
        <v>14</v>
      </c>
      <c r="E16" s="940">
        <v>1257.1428571428571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171</v>
      </c>
      <c r="D17" s="721">
        <v>11</v>
      </c>
      <c r="E17" s="940">
        <v>1454.5454545454545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</v>
      </c>
      <c r="D18" s="748">
        <v>3</v>
      </c>
      <c r="E18" s="941">
        <v>-33.333333333333329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5.2</v>
      </c>
      <c r="D20" s="709">
        <v>3.8</v>
      </c>
      <c r="E20" s="937">
        <v>36.842105263157904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5.05</v>
      </c>
      <c r="D21" s="711">
        <v>3.8</v>
      </c>
      <c r="E21" s="938">
        <v>32.894736842105267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5.05</v>
      </c>
      <c r="D22" s="720">
        <v>3.8</v>
      </c>
      <c r="E22" s="939">
        <v>32.894736842105267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206</v>
      </c>
      <c r="D23" s="721">
        <v>90</v>
      </c>
      <c r="E23" s="940">
        <v>128.88888888888889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195</v>
      </c>
      <c r="D24" s="721">
        <v>59</v>
      </c>
      <c r="E24" s="940">
        <v>230.5084745762712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2.33</v>
      </c>
      <c r="D25" s="749">
        <v>3</v>
      </c>
      <c r="E25" s="943">
        <v>-22.333333333333329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95"/>
      <c r="C26" s="1195"/>
      <c r="D26" s="1195"/>
      <c r="E26" s="119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B19" sqref="B19:G26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200" t="s">
        <v>362</v>
      </c>
      <c r="C5" s="1200"/>
      <c r="D5" s="1200"/>
      <c r="E5" s="1200"/>
      <c r="F5" s="1200"/>
      <c r="G5" s="1200"/>
      <c r="I5" s="777" t="s">
        <v>352</v>
      </c>
    </row>
    <row r="6" spans="2:9" ht="15.75" customHeight="1" thickBot="1">
      <c r="B6" s="1197" t="s">
        <v>176</v>
      </c>
      <c r="C6" s="1201" t="s">
        <v>363</v>
      </c>
      <c r="D6" s="1202"/>
      <c r="E6" s="1203"/>
      <c r="F6" s="1204" t="s">
        <v>364</v>
      </c>
      <c r="G6" s="1197" t="s">
        <v>365</v>
      </c>
    </row>
    <row r="7" spans="2:9" ht="18" customHeight="1" thickBot="1">
      <c r="B7" s="1198"/>
      <c r="C7" s="722" t="s">
        <v>329</v>
      </c>
      <c r="D7" s="722" t="s">
        <v>341</v>
      </c>
      <c r="E7" s="722" t="s">
        <v>342</v>
      </c>
      <c r="F7" s="1205"/>
      <c r="G7" s="1198"/>
    </row>
    <row r="8" spans="2:9" ht="17.25" customHeight="1" thickBot="1">
      <c r="B8" s="613" t="s">
        <v>177</v>
      </c>
      <c r="C8" s="1080">
        <v>9498.2669999999998</v>
      </c>
      <c r="D8" s="1080">
        <v>1556.039</v>
      </c>
      <c r="E8" s="812">
        <f>(D8/C8)*100</f>
        <v>16.382346379607984</v>
      </c>
      <c r="F8" s="1080">
        <v>12621.925999999999</v>
      </c>
      <c r="G8" s="816">
        <f>((C8-F8)/F8)*100</f>
        <v>-24.747879206390529</v>
      </c>
      <c r="I8" s="887" t="s">
        <v>178</v>
      </c>
    </row>
    <row r="9" spans="2:9" ht="18" customHeight="1" thickBot="1">
      <c r="B9" s="615" t="s">
        <v>179</v>
      </c>
      <c r="C9" s="1081">
        <v>49715</v>
      </c>
      <c r="D9" s="1081">
        <v>5474</v>
      </c>
      <c r="E9" s="813">
        <f t="shared" ref="E9:E13" si="0">(D9/C9)*100</f>
        <v>11.010761339635925</v>
      </c>
      <c r="F9" s="1081">
        <v>77251</v>
      </c>
      <c r="G9" s="817">
        <f t="shared" ref="G9:G13" si="1">((C9-F9)/F9)*100</f>
        <v>-35.644846021410729</v>
      </c>
      <c r="I9" s="776">
        <f>C9-F9</f>
        <v>-27536</v>
      </c>
    </row>
    <row r="10" spans="2:9" ht="15" customHeight="1" thickBot="1">
      <c r="B10" s="616" t="s">
        <v>319</v>
      </c>
      <c r="C10" s="1082">
        <v>28205</v>
      </c>
      <c r="D10" s="1083">
        <v>0</v>
      </c>
      <c r="E10" s="812">
        <f t="shared" si="0"/>
        <v>0</v>
      </c>
      <c r="F10" s="1084">
        <v>48995</v>
      </c>
      <c r="G10" s="818">
        <f t="shared" si="1"/>
        <v>-42.432901316460864</v>
      </c>
    </row>
    <row r="11" spans="2:9" ht="17.25" customHeight="1" thickBot="1">
      <c r="B11" s="618" t="s">
        <v>180</v>
      </c>
      <c r="C11" s="1085">
        <v>226810.802</v>
      </c>
      <c r="D11" s="1086">
        <v>12716.880999999999</v>
      </c>
      <c r="E11" s="814">
        <f t="shared" si="0"/>
        <v>5.606823346976217</v>
      </c>
      <c r="F11" s="1086">
        <v>214808.81700000001</v>
      </c>
      <c r="G11" s="818">
        <f t="shared" si="1"/>
        <v>5.5872869501441293</v>
      </c>
    </row>
    <row r="12" spans="2:9" ht="15" customHeight="1" thickBot="1">
      <c r="B12" s="613" t="s">
        <v>181</v>
      </c>
      <c r="C12" s="1080">
        <v>72282.932000000001</v>
      </c>
      <c r="D12" s="1080">
        <v>25633.469000000001</v>
      </c>
      <c r="E12" s="815">
        <f t="shared" si="0"/>
        <v>35.462685713966337</v>
      </c>
      <c r="F12" s="1080">
        <v>53539.152000000002</v>
      </c>
      <c r="G12" s="816">
        <f>((C12-F12)/F12)*100</f>
        <v>35.009482406445287</v>
      </c>
    </row>
    <row r="13" spans="2:9" ht="15" customHeight="1" thickBot="1">
      <c r="B13" s="613" t="s">
        <v>182</v>
      </c>
      <c r="C13" s="1080">
        <f t="shared" ref="C13:D13" si="2">C11+C12</f>
        <v>299093.734</v>
      </c>
      <c r="D13" s="1080">
        <f t="shared" si="2"/>
        <v>38350.35</v>
      </c>
      <c r="E13" s="812">
        <f t="shared" si="0"/>
        <v>12.82218436578815</v>
      </c>
      <c r="F13" s="1080">
        <f t="shared" ref="F13" si="3">F11+F12</f>
        <v>268347.96900000004</v>
      </c>
      <c r="G13" s="816">
        <f t="shared" si="1"/>
        <v>11.457424147674452</v>
      </c>
    </row>
    <row r="16" spans="2:9" ht="15.75">
      <c r="B16" s="619" t="s">
        <v>320</v>
      </c>
    </row>
    <row r="18" spans="1:9" ht="35.25" customHeight="1" thickBot="1">
      <c r="B18" s="1200" t="s">
        <v>366</v>
      </c>
      <c r="C18" s="1200"/>
      <c r="D18" s="1200"/>
      <c r="E18" s="1200"/>
      <c r="F18" s="1200"/>
      <c r="G18" s="1200"/>
    </row>
    <row r="19" spans="1:9" ht="24.75" customHeight="1" thickBot="1">
      <c r="B19" s="1197" t="s">
        <v>183</v>
      </c>
      <c r="C19" s="1201" t="s">
        <v>363</v>
      </c>
      <c r="D19" s="1202"/>
      <c r="E19" s="1203"/>
      <c r="F19" s="1204" t="s">
        <v>364</v>
      </c>
      <c r="G19" s="1197" t="s">
        <v>365</v>
      </c>
    </row>
    <row r="20" spans="1:9" ht="15.75" customHeight="1" thickBot="1">
      <c r="B20" s="1207"/>
      <c r="C20" s="722" t="s">
        <v>329</v>
      </c>
      <c r="D20" s="722" t="s">
        <v>341</v>
      </c>
      <c r="E20" s="722" t="s">
        <v>342</v>
      </c>
      <c r="F20" s="1205"/>
      <c r="G20" s="1198"/>
    </row>
    <row r="21" spans="1:9" ht="15.75" thickBot="1">
      <c r="B21" s="613" t="s">
        <v>177</v>
      </c>
      <c r="C21" s="1080">
        <v>27366.717000000001</v>
      </c>
      <c r="D21" s="1087">
        <v>0</v>
      </c>
      <c r="E21" s="620">
        <f>(D21/C21)*100</f>
        <v>0</v>
      </c>
      <c r="F21" s="1080">
        <v>29060.373</v>
      </c>
      <c r="G21" s="614">
        <f>((C21-F21)/F21)*100</f>
        <v>-5.8280600871847001</v>
      </c>
      <c r="I21" s="887" t="s">
        <v>184</v>
      </c>
    </row>
    <row r="22" spans="1:9" ht="15.75" thickBot="1">
      <c r="B22" s="613" t="s">
        <v>179</v>
      </c>
      <c r="C22" s="1080">
        <v>111986</v>
      </c>
      <c r="D22" s="1087">
        <v>0</v>
      </c>
      <c r="E22" s="621">
        <f t="shared" ref="E22:E26" si="4">(D22/C22)*100</f>
        <v>0</v>
      </c>
      <c r="F22" s="1080">
        <v>113339</v>
      </c>
      <c r="G22" s="614">
        <f t="shared" ref="G22:G26" si="5">((C22-F22)/F22)*100</f>
        <v>-1.1937638412197038</v>
      </c>
      <c r="I22" s="776">
        <f>C22-F22</f>
        <v>-1353</v>
      </c>
    </row>
    <row r="23" spans="1:9" ht="15.75" thickBot="1">
      <c r="B23" s="616" t="s">
        <v>319</v>
      </c>
      <c r="C23" s="1084">
        <v>31374</v>
      </c>
      <c r="D23" s="1088">
        <v>0</v>
      </c>
      <c r="E23" s="621">
        <f t="shared" si="4"/>
        <v>0</v>
      </c>
      <c r="F23" s="1084">
        <v>36284</v>
      </c>
      <c r="G23" s="617">
        <f t="shared" si="5"/>
        <v>-13.53213537647448</v>
      </c>
    </row>
    <row r="24" spans="1:9" ht="15.75" thickBot="1">
      <c r="B24" s="613" t="s">
        <v>180</v>
      </c>
      <c r="C24" s="1080">
        <v>12569.14</v>
      </c>
      <c r="D24" s="1089">
        <v>32.914999999999999</v>
      </c>
      <c r="E24" s="622">
        <f t="shared" si="4"/>
        <v>0.26187153615919628</v>
      </c>
      <c r="F24" s="1080">
        <v>15603.315000000001</v>
      </c>
      <c r="G24" s="614">
        <f t="shared" si="5"/>
        <v>-19.445707530739469</v>
      </c>
    </row>
    <row r="25" spans="1:9" ht="15.75" thickBot="1">
      <c r="B25" s="613" t="s">
        <v>181</v>
      </c>
      <c r="C25" s="1080">
        <v>4235.1530000000002</v>
      </c>
      <c r="D25" s="1089">
        <v>33.865000000000002</v>
      </c>
      <c r="E25" s="621">
        <f t="shared" si="4"/>
        <v>0.79961692056933953</v>
      </c>
      <c r="F25" s="1080">
        <v>3630.43</v>
      </c>
      <c r="G25" s="614">
        <f t="shared" si="5"/>
        <v>16.657062661998729</v>
      </c>
    </row>
    <row r="26" spans="1:9" ht="15.75" thickBot="1">
      <c r="B26" s="613" t="s">
        <v>182</v>
      </c>
      <c r="C26" s="1080">
        <f t="shared" ref="C26:D26" si="6">C24+C25</f>
        <v>16804.292999999998</v>
      </c>
      <c r="D26" s="1090">
        <f t="shared" si="6"/>
        <v>66.78</v>
      </c>
      <c r="E26" s="623">
        <f t="shared" si="4"/>
        <v>0.39739845050309475</v>
      </c>
      <c r="F26" s="1080">
        <f>F24+F25</f>
        <v>19233.744999999999</v>
      </c>
      <c r="G26" s="614">
        <f t="shared" si="5"/>
        <v>-12.63119584875437</v>
      </c>
    </row>
    <row r="27" spans="1:9" ht="16.5" customHeight="1">
      <c r="B27" s="1206"/>
      <c r="C27" s="1206"/>
      <c r="D27" s="1206"/>
      <c r="E27" s="1206"/>
      <c r="F27" s="1206"/>
      <c r="G27" s="1206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99"/>
      <c r="D48" s="1199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topLeftCell="A16" workbookViewId="0">
      <selection activeCell="S51" sqref="S51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0.85546875" style="820" customWidth="1"/>
    <col min="14" max="14" width="9.85546875" style="820" bestFit="1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208" t="s">
        <v>379</v>
      </c>
      <c r="C2" s="1208"/>
      <c r="D2" s="1208"/>
      <c r="E2" s="1208"/>
      <c r="F2" s="1208"/>
      <c r="G2" s="1208"/>
      <c r="H2" s="1208"/>
      <c r="I2" s="1208"/>
      <c r="J2" s="1208"/>
      <c r="K2" s="1208"/>
      <c r="L2" s="1208"/>
      <c r="M2" s="1208"/>
      <c r="N2" s="1208"/>
      <c r="O2" s="1208"/>
      <c r="P2" s="1208"/>
      <c r="Q2" s="1208"/>
      <c r="R2" s="1208"/>
      <c r="S2" s="1208"/>
      <c r="T2" s="1208"/>
      <c r="U2" s="1208"/>
      <c r="V2" s="1208"/>
      <c r="W2" s="1208"/>
      <c r="X2" s="1208"/>
      <c r="Y2" s="1208"/>
      <c r="Z2" s="1208"/>
      <c r="AA2" s="1208"/>
      <c r="AB2" s="1208"/>
    </row>
    <row r="3" spans="2:28" ht="15.75" customHeight="1">
      <c r="B3" s="1209" t="s">
        <v>378</v>
      </c>
      <c r="C3" s="1209"/>
      <c r="D3" s="1209"/>
      <c r="E3" s="1209"/>
      <c r="F3" s="1209"/>
      <c r="G3" s="1209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210" t="s">
        <v>186</v>
      </c>
      <c r="D5" s="1210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204</v>
      </c>
      <c r="C7" s="664">
        <v>1604.556</v>
      </c>
      <c r="D7" s="664">
        <v>3916</v>
      </c>
      <c r="E7" s="782">
        <v>2.7340397797849989</v>
      </c>
      <c r="G7" s="660" t="s">
        <v>200</v>
      </c>
      <c r="H7" s="661">
        <v>3214.5259999999998</v>
      </c>
      <c r="I7" s="662">
        <v>14374</v>
      </c>
      <c r="J7" s="778">
        <v>2.9988739736787848</v>
      </c>
      <c r="L7" s="665" t="s">
        <v>198</v>
      </c>
      <c r="M7" s="666">
        <v>223033.87100000001</v>
      </c>
      <c r="N7" s="666">
        <v>63499.781999999999</v>
      </c>
      <c r="O7" s="779">
        <v>3.5123564833655654</v>
      </c>
      <c r="Q7" s="663" t="s">
        <v>199</v>
      </c>
      <c r="R7" s="664">
        <v>32454.684000000001</v>
      </c>
      <c r="S7" s="664">
        <v>10576.543</v>
      </c>
      <c r="T7" s="782">
        <v>3.0685531179705885</v>
      </c>
    </row>
    <row r="8" spans="2:28" ht="15.75">
      <c r="B8" s="665" t="s">
        <v>200</v>
      </c>
      <c r="C8" s="666">
        <v>3214.5259999999998</v>
      </c>
      <c r="D8" s="666">
        <v>14374</v>
      </c>
      <c r="E8" s="781">
        <v>2.6754703337484309</v>
      </c>
      <c r="G8" s="665" t="s">
        <v>198</v>
      </c>
      <c r="H8" s="666">
        <v>2209.7840000000001</v>
      </c>
      <c r="I8" s="666">
        <v>9591</v>
      </c>
      <c r="J8" s="779">
        <v>3.3243231858854396</v>
      </c>
      <c r="L8" s="665" t="s">
        <v>201</v>
      </c>
      <c r="M8" s="666">
        <v>100904.037</v>
      </c>
      <c r="N8" s="666">
        <v>35044.760999999999</v>
      </c>
      <c r="O8" s="779">
        <v>2.8792902026068892</v>
      </c>
      <c r="Q8" s="665" t="s">
        <v>355</v>
      </c>
      <c r="R8" s="666">
        <v>26733.517</v>
      </c>
      <c r="S8" s="666">
        <v>7557.0410000000002</v>
      </c>
      <c r="T8" s="779">
        <v>3.5375641074330546</v>
      </c>
    </row>
    <row r="9" spans="2:28" ht="16.5" thickBot="1">
      <c r="B9" s="667" t="s">
        <v>198</v>
      </c>
      <c r="C9" s="666">
        <v>5199.8900000000003</v>
      </c>
      <c r="D9" s="666">
        <v>13315</v>
      </c>
      <c r="E9" s="779">
        <v>2.094332636742176</v>
      </c>
      <c r="G9" s="667" t="s">
        <v>321</v>
      </c>
      <c r="H9" s="666">
        <v>765.52599999999995</v>
      </c>
      <c r="I9" s="668">
        <v>4240</v>
      </c>
      <c r="J9" s="781">
        <v>3.1048641896194389</v>
      </c>
      <c r="L9" s="665" t="s">
        <v>321</v>
      </c>
      <c r="M9" s="666">
        <v>65662.713000000003</v>
      </c>
      <c r="N9" s="666">
        <v>21822.723000000002</v>
      </c>
      <c r="O9" s="779">
        <v>3.008914744507365</v>
      </c>
      <c r="Q9" s="665" t="s">
        <v>205</v>
      </c>
      <c r="R9" s="666">
        <v>25617.088</v>
      </c>
      <c r="S9" s="666">
        <v>4703.009</v>
      </c>
      <c r="T9" s="779">
        <v>5.4469570438840327</v>
      </c>
    </row>
    <row r="10" spans="2:28" ht="16.5" thickBot="1">
      <c r="B10" s="667" t="s">
        <v>206</v>
      </c>
      <c r="C10" s="666">
        <v>4314.1210000000001</v>
      </c>
      <c r="D10" s="668">
        <v>6549</v>
      </c>
      <c r="E10" s="779">
        <v>2.9988739736787848</v>
      </c>
      <c r="G10" s="669" t="s">
        <v>343</v>
      </c>
      <c r="H10" s="670">
        <v>6189.8360000000002</v>
      </c>
      <c r="I10" s="671">
        <f>SUM(I7:I9)</f>
        <v>28205</v>
      </c>
      <c r="J10" s="780">
        <v>3.1211355385235984</v>
      </c>
      <c r="L10" s="665" t="s">
        <v>200</v>
      </c>
      <c r="M10" s="666">
        <v>76437.142999999996</v>
      </c>
      <c r="N10" s="666">
        <v>21005.35</v>
      </c>
      <c r="O10" s="779">
        <v>3.6389368898875762</v>
      </c>
      <c r="Q10" s="665" t="s">
        <v>201</v>
      </c>
      <c r="R10" s="666">
        <v>21415.344000000001</v>
      </c>
      <c r="S10" s="666">
        <v>7200.527</v>
      </c>
      <c r="T10" s="779">
        <v>2.9741356431272323</v>
      </c>
    </row>
    <row r="11" spans="2:28" ht="15.75">
      <c r="B11" s="667" t="s">
        <v>321</v>
      </c>
      <c r="C11" s="666">
        <v>1054.8679999999999</v>
      </c>
      <c r="D11" s="666">
        <v>4902</v>
      </c>
      <c r="E11" s="779">
        <v>2.3317190812140702</v>
      </c>
      <c r="L11" s="665" t="s">
        <v>207</v>
      </c>
      <c r="M11" s="666">
        <v>49537.434999999998</v>
      </c>
      <c r="N11" s="666">
        <v>10843.715</v>
      </c>
      <c r="O11" s="779">
        <v>4.5683084625518093</v>
      </c>
      <c r="Q11" s="665" t="s">
        <v>202</v>
      </c>
      <c r="R11" s="666">
        <v>17682.331999999999</v>
      </c>
      <c r="S11" s="666">
        <v>4105.7719999999999</v>
      </c>
      <c r="T11" s="779">
        <v>4.306700907892596</v>
      </c>
    </row>
    <row r="12" spans="2:28" ht="15.75">
      <c r="B12" s="665" t="s">
        <v>208</v>
      </c>
      <c r="C12" s="666">
        <v>3354.3020000000001</v>
      </c>
      <c r="D12" s="666">
        <v>2572</v>
      </c>
      <c r="E12" s="779">
        <v>1.6422120906580158</v>
      </c>
      <c r="L12" s="665" t="s">
        <v>199</v>
      </c>
      <c r="M12" s="666">
        <v>31849.431</v>
      </c>
      <c r="N12" s="666">
        <v>8023.6629999999996</v>
      </c>
      <c r="O12" s="779">
        <v>3.9694377742435099</v>
      </c>
      <c r="Q12" s="665" t="s">
        <v>200</v>
      </c>
      <c r="R12" s="666">
        <v>13746.369000000001</v>
      </c>
      <c r="S12" s="666">
        <v>3742.1030000000001</v>
      </c>
      <c r="T12" s="779">
        <v>3.6734341625551195</v>
      </c>
    </row>
    <row r="13" spans="2:28" ht="15.75">
      <c r="B13" s="667" t="s">
        <v>210</v>
      </c>
      <c r="C13" s="666">
        <v>1917.277</v>
      </c>
      <c r="D13" s="666">
        <v>1277</v>
      </c>
      <c r="E13" s="779">
        <v>2.1805060675597807</v>
      </c>
      <c r="L13" s="665" t="s">
        <v>203</v>
      </c>
      <c r="M13" s="666">
        <v>25516.019</v>
      </c>
      <c r="N13" s="666">
        <v>6756.598</v>
      </c>
      <c r="O13" s="779">
        <v>3.7764595436934387</v>
      </c>
      <c r="Q13" s="665" t="s">
        <v>209</v>
      </c>
      <c r="R13" s="666">
        <v>13228.415000000001</v>
      </c>
      <c r="S13" s="666">
        <v>4861.0680000000002</v>
      </c>
      <c r="T13" s="779">
        <v>2.721298076883516</v>
      </c>
    </row>
    <row r="14" spans="2:28" ht="15.75">
      <c r="B14" s="665" t="s">
        <v>211</v>
      </c>
      <c r="C14" s="666">
        <v>1675.039</v>
      </c>
      <c r="D14" s="666">
        <v>1223</v>
      </c>
      <c r="E14" s="779">
        <v>4.2643003665467267</v>
      </c>
      <c r="L14" s="665" t="s">
        <v>208</v>
      </c>
      <c r="M14" s="666">
        <v>20900.221000000001</v>
      </c>
      <c r="N14" s="666">
        <v>6139.3670000000002</v>
      </c>
      <c r="O14" s="779">
        <v>3.4042957523145301</v>
      </c>
      <c r="Q14" s="665" t="s">
        <v>321</v>
      </c>
      <c r="R14" s="666">
        <v>12214.188</v>
      </c>
      <c r="S14" s="666">
        <v>4973.8059999999996</v>
      </c>
      <c r="T14" s="779">
        <v>2.4557025344374108</v>
      </c>
    </row>
    <row r="15" spans="2:28" ht="15.75">
      <c r="B15" s="667" t="s">
        <v>201</v>
      </c>
      <c r="C15" s="666">
        <v>449.52600000000001</v>
      </c>
      <c r="D15" s="666">
        <v>555</v>
      </c>
      <c r="E15" s="781">
        <v>2.3079584049645687</v>
      </c>
      <c r="L15" s="665" t="s">
        <v>206</v>
      </c>
      <c r="M15" s="666">
        <v>15136.272999999999</v>
      </c>
      <c r="N15" s="666">
        <v>5940.348</v>
      </c>
      <c r="O15" s="779">
        <v>2.5480448283501236</v>
      </c>
      <c r="Q15" s="665" t="s">
        <v>207</v>
      </c>
      <c r="R15" s="666">
        <v>10232.954</v>
      </c>
      <c r="S15" s="666">
        <v>2935.4110000000001</v>
      </c>
      <c r="T15" s="779">
        <v>3.4860379006551381</v>
      </c>
    </row>
    <row r="16" spans="2:28" ht="15.75">
      <c r="B16" s="665" t="s">
        <v>203</v>
      </c>
      <c r="C16" s="666">
        <v>639.50099999999998</v>
      </c>
      <c r="D16" s="666">
        <v>488</v>
      </c>
      <c r="E16" s="779">
        <v>4.1410084479812657</v>
      </c>
      <c r="L16" s="665" t="s">
        <v>212</v>
      </c>
      <c r="M16" s="666">
        <v>21811.545999999998</v>
      </c>
      <c r="N16" s="666">
        <v>5708.2209999999995</v>
      </c>
      <c r="O16" s="779">
        <v>3.8210759534362806</v>
      </c>
      <c r="Q16" s="665" t="s">
        <v>208</v>
      </c>
      <c r="R16" s="666">
        <v>5923.3590000000004</v>
      </c>
      <c r="S16" s="666">
        <v>1638.9770000000001</v>
      </c>
      <c r="T16" s="779">
        <v>3.6140586475588128</v>
      </c>
    </row>
    <row r="17" spans="2:20" ht="15.75">
      <c r="B17" s="665" t="s">
        <v>367</v>
      </c>
      <c r="C17" s="666">
        <v>608.30999999999995</v>
      </c>
      <c r="D17" s="666">
        <v>281</v>
      </c>
      <c r="E17" s="779">
        <v>2.5694486628440298</v>
      </c>
      <c r="L17" s="665" t="s">
        <v>215</v>
      </c>
      <c r="M17" s="666">
        <v>18399.653999999999</v>
      </c>
      <c r="N17" s="666">
        <v>5438.6509999999998</v>
      </c>
      <c r="O17" s="779">
        <v>3.3831282794207604</v>
      </c>
      <c r="Q17" s="665" t="s">
        <v>215</v>
      </c>
      <c r="R17" s="666">
        <v>5615.6080000000002</v>
      </c>
      <c r="S17" s="666">
        <v>2288.0239999999999</v>
      </c>
      <c r="T17" s="779">
        <v>2.4543483809610391</v>
      </c>
    </row>
    <row r="18" spans="2:20" ht="14.25" customHeight="1">
      <c r="B18" s="665" t="s">
        <v>213</v>
      </c>
      <c r="C18" s="666">
        <v>253.61500000000001</v>
      </c>
      <c r="D18" s="666">
        <v>171</v>
      </c>
      <c r="E18" s="779">
        <v>2.6491773111504195</v>
      </c>
      <c r="L18" s="665" t="s">
        <v>216</v>
      </c>
      <c r="M18" s="666">
        <v>14259.111999999999</v>
      </c>
      <c r="N18" s="666">
        <v>5151.9440000000004</v>
      </c>
      <c r="O18" s="779">
        <v>2.7677148664659397</v>
      </c>
      <c r="Q18" s="665" t="s">
        <v>198</v>
      </c>
      <c r="R18" s="666">
        <v>4600.5609999999997</v>
      </c>
      <c r="S18" s="666">
        <v>1308.529</v>
      </c>
      <c r="T18" s="779">
        <v>3.5158265502713348</v>
      </c>
    </row>
    <row r="19" spans="2:20" ht="16.5" thickBot="1">
      <c r="B19" s="1091" t="s">
        <v>368</v>
      </c>
      <c r="C19" s="1092">
        <v>110.08499999999999</v>
      </c>
      <c r="D19" s="1093">
        <v>92</v>
      </c>
      <c r="E19" s="1094">
        <v>2.8718504381821499</v>
      </c>
      <c r="L19" s="665" t="s">
        <v>204</v>
      </c>
      <c r="M19" s="666">
        <v>11028.375</v>
      </c>
      <c r="N19" s="666">
        <v>4985.2560000000003</v>
      </c>
      <c r="O19" s="779">
        <v>2.212198330436792</v>
      </c>
      <c r="Q19" s="665" t="s">
        <v>223</v>
      </c>
      <c r="R19" s="666">
        <v>4209.1210000000001</v>
      </c>
      <c r="S19" s="666">
        <v>1923.761</v>
      </c>
      <c r="T19" s="779">
        <v>2.1879646172263603</v>
      </c>
    </row>
    <row r="20" spans="2:20" ht="16.5" thickBot="1">
      <c r="B20" s="669" t="s">
        <v>343</v>
      </c>
      <c r="C20" s="670">
        <v>24395.616000000002</v>
      </c>
      <c r="D20" s="670">
        <v>49715</v>
      </c>
      <c r="E20" s="1095">
        <v>2.5684281143075891</v>
      </c>
      <c r="L20" s="665" t="s">
        <v>205</v>
      </c>
      <c r="M20" s="666">
        <v>28688.524000000001</v>
      </c>
      <c r="N20" s="666">
        <v>4726.6610000000001</v>
      </c>
      <c r="O20" s="779">
        <v>6.0695116489208765</v>
      </c>
      <c r="Q20" s="665" t="s">
        <v>221</v>
      </c>
      <c r="R20" s="666">
        <v>3567.0459999999998</v>
      </c>
      <c r="S20" s="666">
        <v>1066.6869999999999</v>
      </c>
      <c r="T20" s="779">
        <v>3.3440418792016779</v>
      </c>
    </row>
    <row r="21" spans="2:20" ht="15.75">
      <c r="L21" s="665" t="s">
        <v>213</v>
      </c>
      <c r="M21" s="666">
        <v>13256.841</v>
      </c>
      <c r="N21" s="666">
        <v>3449.2869999999998</v>
      </c>
      <c r="O21" s="779">
        <v>3.8433569024554934</v>
      </c>
      <c r="Q21" s="665" t="s">
        <v>212</v>
      </c>
      <c r="R21" s="666">
        <v>3542.5880000000002</v>
      </c>
      <c r="S21" s="666">
        <v>939.63400000000001</v>
      </c>
      <c r="T21" s="779">
        <v>3.7701786014554606</v>
      </c>
    </row>
    <row r="22" spans="2:20" ht="15.75">
      <c r="L22" s="665" t="s">
        <v>214</v>
      </c>
      <c r="M22" s="666">
        <v>13341.498</v>
      </c>
      <c r="N22" s="666">
        <v>3345.79</v>
      </c>
      <c r="O22" s="779">
        <v>3.9875479333729853</v>
      </c>
      <c r="Q22" s="665" t="s">
        <v>203</v>
      </c>
      <c r="R22" s="666">
        <v>3320.2429999999999</v>
      </c>
      <c r="S22" s="666">
        <v>1392.6959999999999</v>
      </c>
      <c r="T22" s="779">
        <v>2.3840400202197753</v>
      </c>
    </row>
    <row r="23" spans="2:20" ht="15.75">
      <c r="L23" s="665" t="s">
        <v>202</v>
      </c>
      <c r="M23" s="666">
        <v>11597.124</v>
      </c>
      <c r="N23" s="666">
        <v>2799.7820000000002</v>
      </c>
      <c r="O23" s="779">
        <v>4.1421524961586291</v>
      </c>
      <c r="Q23" s="665" t="s">
        <v>225</v>
      </c>
      <c r="R23" s="666">
        <v>3165.5349999999999</v>
      </c>
      <c r="S23" s="666">
        <v>815.51300000000003</v>
      </c>
      <c r="T23" s="779">
        <v>3.8816487290821846</v>
      </c>
    </row>
    <row r="24" spans="2:20" ht="15.75">
      <c r="L24" s="665" t="s">
        <v>217</v>
      </c>
      <c r="M24" s="666">
        <v>6133.7569999999996</v>
      </c>
      <c r="N24" s="666">
        <v>2203.817</v>
      </c>
      <c r="O24" s="779">
        <v>2.7832424380064222</v>
      </c>
      <c r="Q24" s="665" t="s">
        <v>330</v>
      </c>
      <c r="R24" s="666">
        <v>2268.8470000000002</v>
      </c>
      <c r="S24" s="666">
        <v>1190.723</v>
      </c>
      <c r="T24" s="779">
        <v>1.9054364449162402</v>
      </c>
    </row>
    <row r="25" spans="2:20" ht="15.75">
      <c r="L25" s="665" t="s">
        <v>211</v>
      </c>
      <c r="M25" s="666">
        <v>7045.83</v>
      </c>
      <c r="N25" s="666">
        <v>1876.8810000000001</v>
      </c>
      <c r="O25" s="779">
        <v>3.7540099771908819</v>
      </c>
      <c r="Q25" s="665" t="s">
        <v>213</v>
      </c>
      <c r="R25" s="666">
        <v>2227.6759999999999</v>
      </c>
      <c r="S25" s="666">
        <v>702.68</v>
      </c>
      <c r="T25" s="779">
        <v>3.1702567313713215</v>
      </c>
    </row>
    <row r="26" spans="2:20" ht="15.75">
      <c r="L26" s="665" t="s">
        <v>221</v>
      </c>
      <c r="M26" s="666">
        <v>5968.6049999999996</v>
      </c>
      <c r="N26" s="666">
        <v>1587.037</v>
      </c>
      <c r="O26" s="779">
        <v>3.7608480457607474</v>
      </c>
      <c r="Q26" s="665" t="s">
        <v>218</v>
      </c>
      <c r="R26" s="666">
        <v>2142.7959999999998</v>
      </c>
      <c r="S26" s="666">
        <v>740.36199999999997</v>
      </c>
      <c r="T26" s="779">
        <v>2.8942544322912305</v>
      </c>
    </row>
    <row r="27" spans="2:20" ht="15.75">
      <c r="L27" s="665" t="s">
        <v>369</v>
      </c>
      <c r="M27" s="666">
        <v>4344.9459999999999</v>
      </c>
      <c r="N27" s="666">
        <v>1565.43</v>
      </c>
      <c r="O27" s="779">
        <v>2.7755607085593095</v>
      </c>
      <c r="Q27" s="665" t="s">
        <v>373</v>
      </c>
      <c r="R27" s="666">
        <v>1648.682</v>
      </c>
      <c r="S27" s="666">
        <v>414.31900000000002</v>
      </c>
      <c r="T27" s="779">
        <v>3.979257528619252</v>
      </c>
    </row>
    <row r="28" spans="2:20" ht="15.75">
      <c r="L28" s="665" t="s">
        <v>218</v>
      </c>
      <c r="M28" s="666">
        <v>3846.7669999999998</v>
      </c>
      <c r="N28" s="666">
        <v>1524.289</v>
      </c>
      <c r="O28" s="779">
        <v>2.5236467625233798</v>
      </c>
      <c r="Q28" s="665" t="s">
        <v>220</v>
      </c>
      <c r="R28" s="666">
        <v>1608.17</v>
      </c>
      <c r="S28" s="666">
        <v>461.988</v>
      </c>
      <c r="T28" s="779">
        <v>3.4809778608968198</v>
      </c>
    </row>
    <row r="29" spans="2:20" ht="15.75">
      <c r="L29" s="665" t="s">
        <v>370</v>
      </c>
      <c r="M29" s="666">
        <v>2765.857</v>
      </c>
      <c r="N29" s="666">
        <v>1123.396</v>
      </c>
      <c r="O29" s="779">
        <v>2.462049891578749</v>
      </c>
      <c r="Q29" s="665" t="s">
        <v>211</v>
      </c>
      <c r="R29" s="666">
        <v>1503.9829999999999</v>
      </c>
      <c r="S29" s="666">
        <v>480.3</v>
      </c>
      <c r="T29" s="779">
        <v>3.131340828648761</v>
      </c>
    </row>
    <row r="30" spans="2:20" ht="15.75">
      <c r="L30" s="665" t="s">
        <v>222</v>
      </c>
      <c r="M30" s="666">
        <v>1568.306</v>
      </c>
      <c r="N30" s="666">
        <v>608.03099999999995</v>
      </c>
      <c r="O30" s="779">
        <v>2.5793191465566725</v>
      </c>
      <c r="Q30" s="665" t="s">
        <v>375</v>
      </c>
      <c r="R30" s="666">
        <v>1417.5719999999999</v>
      </c>
      <c r="S30" s="666">
        <v>203.261</v>
      </c>
      <c r="T30" s="779">
        <v>6.9741465406546261</v>
      </c>
    </row>
    <row r="31" spans="2:20" ht="15.75">
      <c r="L31" s="665" t="s">
        <v>220</v>
      </c>
      <c r="M31" s="666">
        <v>1529.701</v>
      </c>
      <c r="N31" s="666">
        <v>503.298</v>
      </c>
      <c r="O31" s="779">
        <v>3.0393544182571759</v>
      </c>
      <c r="Q31" s="665" t="s">
        <v>219</v>
      </c>
      <c r="R31" s="666">
        <v>1316.105</v>
      </c>
      <c r="S31" s="666">
        <v>495.37</v>
      </c>
      <c r="T31" s="779">
        <v>2.656812079859499</v>
      </c>
    </row>
    <row r="32" spans="2:20" ht="15.75">
      <c r="L32" s="665" t="s">
        <v>219</v>
      </c>
      <c r="M32" s="666">
        <v>817.33699999999999</v>
      </c>
      <c r="N32" s="666">
        <v>248.148</v>
      </c>
      <c r="O32" s="779">
        <v>3.2937480858197525</v>
      </c>
      <c r="Q32" s="665" t="s">
        <v>214</v>
      </c>
      <c r="R32" s="666">
        <v>1129.1600000000001</v>
      </c>
      <c r="S32" s="666">
        <v>205.16300000000001</v>
      </c>
      <c r="T32" s="779">
        <v>5.5037214312522238</v>
      </c>
    </row>
    <row r="33" spans="12:20" ht="15.75">
      <c r="L33" s="665" t="s">
        <v>371</v>
      </c>
      <c r="M33" s="666">
        <v>1892.296</v>
      </c>
      <c r="N33" s="666">
        <v>238.74100000000001</v>
      </c>
      <c r="O33" s="779">
        <v>7.9261459070708424</v>
      </c>
      <c r="Q33" s="665" t="s">
        <v>374</v>
      </c>
      <c r="R33" s="666">
        <v>1075.0909999999999</v>
      </c>
      <c r="S33" s="666">
        <v>316.99599999999998</v>
      </c>
      <c r="T33" s="779">
        <v>3.3914970535905815</v>
      </c>
    </row>
    <row r="34" spans="12:20" ht="16.5" thickBot="1">
      <c r="L34" s="665" t="s">
        <v>372</v>
      </c>
      <c r="M34" s="666">
        <v>1233.578</v>
      </c>
      <c r="N34" s="666">
        <v>236.32</v>
      </c>
      <c r="O34" s="779">
        <v>5.2199475287745427</v>
      </c>
      <c r="Q34" s="665" t="s">
        <v>222</v>
      </c>
      <c r="R34" s="666">
        <v>1035.6569999999999</v>
      </c>
      <c r="S34" s="666">
        <v>420.41699999999997</v>
      </c>
      <c r="T34" s="779">
        <v>2.4634041915526725</v>
      </c>
    </row>
    <row r="35" spans="12:20" ht="17.25" customHeight="1" thickBot="1">
      <c r="L35" s="669" t="s">
        <v>343</v>
      </c>
      <c r="M35" s="670">
        <v>780269.62899999996</v>
      </c>
      <c r="N35" s="671">
        <v>226810.802</v>
      </c>
      <c r="O35" s="780">
        <v>3.4401784311842429</v>
      </c>
      <c r="Q35" s="665" t="s">
        <v>376</v>
      </c>
      <c r="R35" s="666">
        <v>953.471</v>
      </c>
      <c r="S35" s="666">
        <v>540.61199999999997</v>
      </c>
      <c r="T35" s="779">
        <v>1.7636881904212265</v>
      </c>
    </row>
    <row r="36" spans="12:20" ht="15.75">
      <c r="L36"/>
      <c r="M36"/>
      <c r="N36"/>
      <c r="O36"/>
      <c r="Q36" s="665" t="s">
        <v>368</v>
      </c>
      <c r="R36" s="666">
        <v>950.57100000000003</v>
      </c>
      <c r="S36" s="666">
        <v>380.46899999999999</v>
      </c>
      <c r="T36" s="779">
        <v>2.4984190564802917</v>
      </c>
    </row>
    <row r="37" spans="12:20" ht="15.75">
      <c r="L37"/>
      <c r="M37"/>
      <c r="N37"/>
      <c r="O37"/>
      <c r="Q37" s="665" t="s">
        <v>370</v>
      </c>
      <c r="R37" s="666">
        <v>766.62400000000002</v>
      </c>
      <c r="S37" s="666">
        <v>551.04499999999996</v>
      </c>
      <c r="T37" s="779">
        <v>1.3912185030260689</v>
      </c>
    </row>
    <row r="38" spans="12:20" ht="15.75">
      <c r="L38"/>
      <c r="M38"/>
      <c r="N38"/>
      <c r="O38"/>
      <c r="Q38" s="665" t="s">
        <v>377</v>
      </c>
      <c r="R38" s="666">
        <v>719.43200000000002</v>
      </c>
      <c r="S38" s="666">
        <v>159.755</v>
      </c>
      <c r="T38" s="779">
        <v>4.5033457481768959</v>
      </c>
    </row>
    <row r="39" spans="12:20" ht="15.75">
      <c r="L39"/>
      <c r="M39"/>
      <c r="N39"/>
      <c r="O39"/>
      <c r="Q39" s="665" t="s">
        <v>369</v>
      </c>
      <c r="R39" s="666">
        <v>678.74900000000002</v>
      </c>
      <c r="S39" s="666">
        <v>217.70699999999999</v>
      </c>
      <c r="T39" s="779">
        <v>3.1177178501380296</v>
      </c>
    </row>
    <row r="40" spans="12:20" ht="15.75">
      <c r="Q40" s="665" t="s">
        <v>371</v>
      </c>
      <c r="R40" s="666">
        <v>668.48299999999995</v>
      </c>
      <c r="S40" s="666">
        <v>144.13</v>
      </c>
      <c r="T40" s="779">
        <v>4.6380559217373198</v>
      </c>
    </row>
    <row r="41" spans="12:20" ht="16.5" thickBot="1">
      <c r="Q41" s="665" t="s">
        <v>216</v>
      </c>
      <c r="R41" s="666">
        <v>602.55499999999995</v>
      </c>
      <c r="S41" s="666">
        <v>196.93100000000001</v>
      </c>
      <c r="T41" s="779">
        <v>3.0597265031914729</v>
      </c>
    </row>
    <row r="42" spans="12:20" ht="17.25" customHeight="1" thickBot="1">
      <c r="Q42" s="669" t="s">
        <v>343</v>
      </c>
      <c r="R42" s="670">
        <v>235271.93900000001</v>
      </c>
      <c r="S42" s="671">
        <v>72282.932000000001</v>
      </c>
      <c r="T42" s="780">
        <v>3.2548754248098293</v>
      </c>
    </row>
    <row r="43" spans="12:20">
      <c r="Q43"/>
      <c r="R43"/>
      <c r="S43"/>
      <c r="T43"/>
    </row>
    <row r="44" spans="12:20">
      <c r="Q44"/>
      <c r="R44"/>
      <c r="S44"/>
      <c r="T44"/>
    </row>
    <row r="45" spans="12:20">
      <c r="Q45"/>
      <c r="R45"/>
      <c r="S45"/>
      <c r="T45"/>
    </row>
    <row r="46" spans="12:20">
      <c r="Q46"/>
      <c r="R46"/>
      <c r="S46"/>
      <c r="T46"/>
    </row>
    <row r="47" spans="12:20" ht="14.25" customHeight="1">
      <c r="Q47"/>
      <c r="R47"/>
      <c r="S47"/>
      <c r="T47"/>
    </row>
    <row r="48" spans="12:20">
      <c r="Q48"/>
      <c r="R48"/>
      <c r="S48"/>
      <c r="T48"/>
    </row>
    <row r="49" spans="17:20">
      <c r="Q49"/>
      <c r="R49"/>
      <c r="S49"/>
      <c r="T49"/>
    </row>
    <row r="50" spans="17:20">
      <c r="Q50"/>
      <c r="R50"/>
      <c r="S50"/>
      <c r="T50"/>
    </row>
    <row r="53" spans="17:20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topLeftCell="B1" zoomScaleNormal="100" workbookViewId="0">
      <selection activeCell="T4" sqref="T4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208" t="s">
        <v>383</v>
      </c>
      <c r="C2" s="1208"/>
      <c r="D2" s="1208"/>
      <c r="E2" s="1208"/>
      <c r="F2" s="1208"/>
      <c r="G2" s="1208"/>
      <c r="H2" s="1208"/>
      <c r="I2" s="1208"/>
      <c r="J2" s="1208"/>
      <c r="K2" s="1208"/>
      <c r="L2" s="1208"/>
      <c r="M2" s="1208"/>
      <c r="N2" s="1208"/>
      <c r="O2" s="1208"/>
      <c r="P2" s="1208"/>
      <c r="Q2" s="1208"/>
      <c r="R2" s="1208"/>
      <c r="S2" s="1208"/>
      <c r="T2" s="1208"/>
      <c r="U2" s="1208"/>
      <c r="V2" s="1208"/>
      <c r="W2" s="1208"/>
      <c r="X2" s="1208"/>
      <c r="Y2" s="1208"/>
      <c r="Z2" s="1208"/>
      <c r="AA2" s="1208"/>
      <c r="AB2" s="1208"/>
    </row>
    <row r="3" spans="2:28" ht="18" customHeight="1">
      <c r="B3" s="1211" t="s">
        <v>378</v>
      </c>
      <c r="C3" s="1211"/>
      <c r="D3" s="1211"/>
      <c r="E3" s="1211"/>
      <c r="F3" s="1211"/>
      <c r="G3" s="1211"/>
      <c r="H3" s="1211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3" t="s">
        <v>193</v>
      </c>
      <c r="H7" s="654" t="s">
        <v>194</v>
      </c>
      <c r="I7" s="655" t="s">
        <v>195</v>
      </c>
      <c r="J7" s="65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1096" t="s">
        <v>219</v>
      </c>
      <c r="C8" s="661">
        <v>10545.198</v>
      </c>
      <c r="D8" s="661">
        <v>24969</v>
      </c>
      <c r="E8" s="1097">
        <v>1.7739201789598682</v>
      </c>
      <c r="G8" s="665" t="s">
        <v>219</v>
      </c>
      <c r="H8" s="666">
        <v>2039.432</v>
      </c>
      <c r="I8" s="666">
        <v>10337</v>
      </c>
      <c r="J8" s="779">
        <v>2.9328857998725852</v>
      </c>
      <c r="K8" s="821"/>
      <c r="L8" s="667" t="s">
        <v>201</v>
      </c>
      <c r="M8" s="666">
        <v>8235.0429999999997</v>
      </c>
      <c r="N8" s="666">
        <v>2673.5120000000002</v>
      </c>
      <c r="O8" s="779">
        <f t="shared" ref="O8:O22" si="0">M8/N8</f>
        <v>3.0802341639012649</v>
      </c>
      <c r="P8" s="821"/>
      <c r="Q8" s="667" t="s">
        <v>381</v>
      </c>
      <c r="R8" s="666">
        <v>92.167000000000002</v>
      </c>
      <c r="S8" s="666">
        <v>4.5380000000000003</v>
      </c>
      <c r="T8" s="779">
        <f t="shared" ref="T8:T21" si="1">R8/S8</f>
        <v>20.310048479506388</v>
      </c>
    </row>
    <row r="9" spans="2:28" ht="15.75">
      <c r="B9" s="667" t="s">
        <v>321</v>
      </c>
      <c r="C9" s="666">
        <v>10276.31</v>
      </c>
      <c r="D9" s="666">
        <v>22040</v>
      </c>
      <c r="E9" s="779">
        <v>2.7966720715160087</v>
      </c>
      <c r="G9" s="667" t="s">
        <v>321</v>
      </c>
      <c r="H9" s="666">
        <v>2069.14</v>
      </c>
      <c r="I9" s="668">
        <v>9780</v>
      </c>
      <c r="J9" s="781">
        <v>3.4721366878829119</v>
      </c>
      <c r="K9" s="821"/>
      <c r="L9" s="665" t="s">
        <v>207</v>
      </c>
      <c r="M9" s="666">
        <v>4610.0839999999998</v>
      </c>
      <c r="N9" s="666">
        <v>1652.248</v>
      </c>
      <c r="O9" s="779">
        <f t="shared" si="0"/>
        <v>2.7901888820564467</v>
      </c>
      <c r="P9" s="821"/>
      <c r="Q9" s="667" t="s">
        <v>201</v>
      </c>
      <c r="R9" s="666">
        <v>2630.1759999999999</v>
      </c>
      <c r="S9" s="668">
        <v>862.303</v>
      </c>
      <c r="T9" s="781">
        <f t="shared" si="1"/>
        <v>3.0501760981928627</v>
      </c>
    </row>
    <row r="10" spans="2:28" ht="15.75">
      <c r="B10" s="665" t="s">
        <v>213</v>
      </c>
      <c r="C10" s="666">
        <v>10998.37</v>
      </c>
      <c r="D10" s="666">
        <v>17681</v>
      </c>
      <c r="E10" s="779">
        <v>1.8394629978993564</v>
      </c>
      <c r="G10" s="665" t="s">
        <v>224</v>
      </c>
      <c r="H10" s="666">
        <v>1220.8130000000001</v>
      </c>
      <c r="I10" s="666">
        <v>7391</v>
      </c>
      <c r="J10" s="779">
        <v>3.0094265437074617</v>
      </c>
      <c r="K10" s="821"/>
      <c r="L10" s="667" t="s">
        <v>222</v>
      </c>
      <c r="M10" s="666">
        <v>3514.4090000000001</v>
      </c>
      <c r="N10" s="666">
        <v>1554.76</v>
      </c>
      <c r="O10" s="779">
        <f t="shared" si="0"/>
        <v>2.2604189714168106</v>
      </c>
      <c r="P10" s="821"/>
      <c r="Q10" s="667" t="s">
        <v>321</v>
      </c>
      <c r="R10" s="666">
        <v>4802.1779999999999</v>
      </c>
      <c r="S10" s="666">
        <v>841.52700000000004</v>
      </c>
      <c r="T10" s="779">
        <f t="shared" si="1"/>
        <v>5.706504960625149</v>
      </c>
    </row>
    <row r="11" spans="2:28" ht="15.75">
      <c r="B11" s="667" t="s">
        <v>224</v>
      </c>
      <c r="C11" s="666">
        <v>7412.0569999999998</v>
      </c>
      <c r="D11" s="666">
        <v>16737</v>
      </c>
      <c r="E11" s="779">
        <v>1.8746851415652084</v>
      </c>
      <c r="G11" s="665" t="s">
        <v>198</v>
      </c>
      <c r="H11" s="666">
        <v>255.988</v>
      </c>
      <c r="I11" s="666">
        <v>1725</v>
      </c>
      <c r="J11" s="779">
        <v>2.5986255062989168</v>
      </c>
      <c r="K11" s="821"/>
      <c r="L11" s="667" t="s">
        <v>198</v>
      </c>
      <c r="M11" s="666">
        <v>3533.2249999999999</v>
      </c>
      <c r="N11" s="666">
        <v>1498.2840000000001</v>
      </c>
      <c r="O11" s="779">
        <f t="shared" si="0"/>
        <v>2.3581810925031568</v>
      </c>
      <c r="P11" s="821"/>
      <c r="Q11" s="667" t="s">
        <v>203</v>
      </c>
      <c r="R11" s="666">
        <v>2350.808</v>
      </c>
      <c r="S11" s="666">
        <v>724.70399999999995</v>
      </c>
      <c r="T11" s="779">
        <f t="shared" si="1"/>
        <v>3.2438181657614695</v>
      </c>
    </row>
    <row r="12" spans="2:28" ht="15.75">
      <c r="B12" s="667" t="s">
        <v>198</v>
      </c>
      <c r="C12" s="666">
        <v>1970.729</v>
      </c>
      <c r="D12" s="666">
        <v>9860</v>
      </c>
      <c r="E12" s="779">
        <v>2.8170616479575283</v>
      </c>
      <c r="G12" s="667" t="s">
        <v>220</v>
      </c>
      <c r="H12" s="666">
        <v>251.74299999999999</v>
      </c>
      <c r="I12" s="666">
        <v>1643</v>
      </c>
      <c r="J12" s="779">
        <v>3.0340717350431472</v>
      </c>
      <c r="K12" s="821"/>
      <c r="L12" s="665" t="s">
        <v>221</v>
      </c>
      <c r="M12" s="666">
        <v>4872.7089999999998</v>
      </c>
      <c r="N12" s="666">
        <v>1263.45</v>
      </c>
      <c r="O12" s="779">
        <f t="shared" si="0"/>
        <v>3.8566694368593928</v>
      </c>
      <c r="P12" s="821"/>
      <c r="Q12" s="665" t="s">
        <v>198</v>
      </c>
      <c r="R12" s="666">
        <v>1975.4190000000001</v>
      </c>
      <c r="S12" s="666">
        <v>683.26099999999997</v>
      </c>
      <c r="T12" s="779">
        <f t="shared" si="1"/>
        <v>2.8911631133637075</v>
      </c>
    </row>
    <row r="13" spans="2:28" ht="15.75">
      <c r="B13" s="665" t="s">
        <v>201</v>
      </c>
      <c r="C13" s="666">
        <v>4933.0410000000002</v>
      </c>
      <c r="D13" s="666">
        <v>7398</v>
      </c>
      <c r="E13" s="779">
        <v>2.2318453130959321</v>
      </c>
      <c r="G13" s="665" t="s">
        <v>213</v>
      </c>
      <c r="H13" s="666">
        <v>72.942999999999998</v>
      </c>
      <c r="I13" s="666">
        <v>463</v>
      </c>
      <c r="J13" s="779">
        <v>2.5148422685743839</v>
      </c>
      <c r="K13" s="821"/>
      <c r="L13" s="667" t="s">
        <v>203</v>
      </c>
      <c r="M13" s="666">
        <v>3412.3130000000001</v>
      </c>
      <c r="N13" s="668">
        <v>1094.961</v>
      </c>
      <c r="O13" s="781">
        <f t="shared" si="0"/>
        <v>3.1163785742140586</v>
      </c>
      <c r="P13" s="821"/>
      <c r="Q13" s="665" t="s">
        <v>221</v>
      </c>
      <c r="R13" s="666">
        <v>1555.4280000000001</v>
      </c>
      <c r="S13" s="666">
        <v>346.80500000000001</v>
      </c>
      <c r="T13" s="779">
        <f t="shared" si="1"/>
        <v>4.4850218422456427</v>
      </c>
    </row>
    <row r="14" spans="2:28" ht="16.5" thickBot="1">
      <c r="B14" s="667" t="s">
        <v>220</v>
      </c>
      <c r="C14" s="666">
        <v>3307.924</v>
      </c>
      <c r="D14" s="668">
        <v>6873</v>
      </c>
      <c r="E14" s="781">
        <v>1.9983894109509182</v>
      </c>
      <c r="G14" s="665" t="s">
        <v>201</v>
      </c>
      <c r="H14" s="666">
        <v>1.925</v>
      </c>
      <c r="I14" s="666">
        <v>35</v>
      </c>
      <c r="J14" s="779">
        <v>1.0906515580736544</v>
      </c>
      <c r="K14" s="821"/>
      <c r="L14" s="665" t="s">
        <v>211</v>
      </c>
      <c r="M14" s="666">
        <v>1845.0730000000001</v>
      </c>
      <c r="N14" s="666">
        <v>773.92399999999998</v>
      </c>
      <c r="O14" s="779">
        <f t="shared" si="0"/>
        <v>2.3840493381779093</v>
      </c>
      <c r="P14" s="821"/>
      <c r="Q14" s="667" t="s">
        <v>212</v>
      </c>
      <c r="R14" s="666">
        <v>837.55899999999997</v>
      </c>
      <c r="S14" s="666">
        <v>267.69099999999997</v>
      </c>
      <c r="T14" s="779">
        <f t="shared" si="1"/>
        <v>3.1288276408246825</v>
      </c>
    </row>
    <row r="15" spans="2:28" ht="16.5" thickBot="1">
      <c r="B15" s="665" t="s">
        <v>212</v>
      </c>
      <c r="C15" s="666">
        <v>5298.4480000000003</v>
      </c>
      <c r="D15" s="666">
        <v>3539</v>
      </c>
      <c r="E15" s="779">
        <v>2.7003882562919639</v>
      </c>
      <c r="G15" s="669" t="s">
        <v>343</v>
      </c>
      <c r="H15" s="670">
        <v>5911.9840000000004</v>
      </c>
      <c r="I15" s="671">
        <v>31374</v>
      </c>
      <c r="J15" s="780">
        <v>3.0965636012419808</v>
      </c>
      <c r="K15" s="821"/>
      <c r="L15" s="667" t="s">
        <v>219</v>
      </c>
      <c r="M15" s="666">
        <v>1606.6659999999999</v>
      </c>
      <c r="N15" s="668">
        <v>728.10799999999995</v>
      </c>
      <c r="O15" s="781">
        <f t="shared" si="0"/>
        <v>2.2066314337982829</v>
      </c>
      <c r="P15" s="821"/>
      <c r="Q15" s="665" t="s">
        <v>207</v>
      </c>
      <c r="R15" s="666">
        <v>378.23599999999999</v>
      </c>
      <c r="S15" s="666">
        <v>171.92500000000001</v>
      </c>
      <c r="T15" s="779">
        <f t="shared" si="1"/>
        <v>2.2000058164897482</v>
      </c>
    </row>
    <row r="16" spans="2:28" ht="15.75">
      <c r="B16" s="667" t="s">
        <v>222</v>
      </c>
      <c r="C16" s="666">
        <v>1013.94</v>
      </c>
      <c r="D16" s="668">
        <v>1655</v>
      </c>
      <c r="E16" s="781">
        <v>1.6776697872509407</v>
      </c>
      <c r="G16" s="821"/>
      <c r="H16" s="821"/>
      <c r="I16" s="821"/>
      <c r="J16" s="821"/>
      <c r="K16" s="821"/>
      <c r="L16" s="665" t="s">
        <v>321</v>
      </c>
      <c r="M16" s="666">
        <v>3309.6889999999999</v>
      </c>
      <c r="N16" s="666">
        <v>505.49</v>
      </c>
      <c r="O16" s="779">
        <f t="shared" si="0"/>
        <v>6.5474865971631484</v>
      </c>
      <c r="P16" s="821"/>
      <c r="Q16" s="665" t="s">
        <v>199</v>
      </c>
      <c r="R16" s="666">
        <v>876.76400000000001</v>
      </c>
      <c r="S16" s="666">
        <v>160.97800000000001</v>
      </c>
      <c r="T16" s="779">
        <f t="shared" si="1"/>
        <v>5.4464833703984397</v>
      </c>
    </row>
    <row r="17" spans="2:20" ht="15.75">
      <c r="B17" s="665" t="s">
        <v>211</v>
      </c>
      <c r="C17" s="666">
        <v>412.18900000000002</v>
      </c>
      <c r="D17" s="666">
        <v>477</v>
      </c>
      <c r="E17" s="779">
        <v>1.415605735382502</v>
      </c>
      <c r="G17" s="821"/>
      <c r="H17" s="821"/>
      <c r="I17" s="821"/>
      <c r="J17" s="821"/>
      <c r="K17" s="821"/>
      <c r="L17" s="665" t="s">
        <v>212</v>
      </c>
      <c r="M17" s="666">
        <v>648.471</v>
      </c>
      <c r="N17" s="666">
        <v>208.28800000000001</v>
      </c>
      <c r="O17" s="779">
        <f t="shared" si="0"/>
        <v>3.1133382624058994</v>
      </c>
      <c r="P17" s="821"/>
      <c r="Q17" s="667" t="s">
        <v>200</v>
      </c>
      <c r="R17" s="666">
        <v>378.08600000000001</v>
      </c>
      <c r="S17" s="668">
        <v>67.945999999999998</v>
      </c>
      <c r="T17" s="781">
        <f t="shared" si="1"/>
        <v>5.5645071085862305</v>
      </c>
    </row>
    <row r="18" spans="2:20" ht="16.5" customHeight="1">
      <c r="B18" s="665" t="s">
        <v>203</v>
      </c>
      <c r="C18" s="666">
        <v>378.89400000000001</v>
      </c>
      <c r="D18" s="666">
        <v>433</v>
      </c>
      <c r="E18" s="779">
        <v>1.4399771971496438</v>
      </c>
      <c r="G18" s="672"/>
      <c r="H18" s="821"/>
      <c r="I18" s="821"/>
      <c r="J18" s="821"/>
      <c r="K18" s="821"/>
      <c r="L18" s="667" t="s">
        <v>215</v>
      </c>
      <c r="M18" s="666">
        <v>499.96699999999998</v>
      </c>
      <c r="N18" s="666">
        <v>206.191</v>
      </c>
      <c r="O18" s="779">
        <f t="shared" si="0"/>
        <v>2.4247760571508938</v>
      </c>
      <c r="P18" s="821"/>
      <c r="Q18" s="665" t="s">
        <v>216</v>
      </c>
      <c r="R18" s="666">
        <v>33.034999999999997</v>
      </c>
      <c r="S18" s="666">
        <v>42.253</v>
      </c>
      <c r="T18" s="779">
        <f t="shared" si="1"/>
        <v>0.7818379760017039</v>
      </c>
    </row>
    <row r="19" spans="2:20" ht="15.75">
      <c r="B19" s="667" t="s">
        <v>380</v>
      </c>
      <c r="C19" s="666">
        <v>322.13799999999998</v>
      </c>
      <c r="D19" s="666">
        <v>240</v>
      </c>
      <c r="E19" s="779">
        <v>3.2989042498719918</v>
      </c>
      <c r="G19" s="821"/>
      <c r="H19" s="821"/>
      <c r="I19" s="821"/>
      <c r="J19" s="821"/>
      <c r="K19" s="821"/>
      <c r="L19" s="665" t="s">
        <v>224</v>
      </c>
      <c r="M19" s="666">
        <v>487.161</v>
      </c>
      <c r="N19" s="666">
        <v>183.39599999999999</v>
      </c>
      <c r="O19" s="779">
        <f t="shared" si="0"/>
        <v>2.6563338349800434</v>
      </c>
      <c r="P19" s="821"/>
      <c r="Q19" s="665" t="s">
        <v>222</v>
      </c>
      <c r="R19" s="666">
        <v>117.22799999999999</v>
      </c>
      <c r="S19" s="666">
        <v>31.895</v>
      </c>
      <c r="T19" s="779">
        <f t="shared" si="1"/>
        <v>3.6754350211631914</v>
      </c>
    </row>
    <row r="20" spans="2:20" ht="16.5" thickBot="1">
      <c r="B20" s="665" t="s">
        <v>199</v>
      </c>
      <c r="C20" s="666">
        <v>81.406999999999996</v>
      </c>
      <c r="D20" s="666">
        <v>58</v>
      </c>
      <c r="E20" s="779">
        <v>3.4421564482029599</v>
      </c>
      <c r="G20" s="724"/>
      <c r="H20" s="821"/>
      <c r="I20" s="821"/>
      <c r="J20" s="821"/>
      <c r="K20" s="821"/>
      <c r="L20" s="667" t="s">
        <v>213</v>
      </c>
      <c r="M20" s="666">
        <v>120.18300000000001</v>
      </c>
      <c r="N20" s="668">
        <v>58.622</v>
      </c>
      <c r="O20" s="781">
        <f t="shared" si="0"/>
        <v>2.0501347616935623</v>
      </c>
      <c r="P20" s="821"/>
      <c r="Q20" s="665" t="s">
        <v>382</v>
      </c>
      <c r="R20" s="666">
        <v>194.38499999999999</v>
      </c>
      <c r="S20" s="666">
        <v>25.082000000000001</v>
      </c>
      <c r="T20" s="779">
        <f t="shared" si="1"/>
        <v>7.7499800653855351</v>
      </c>
    </row>
    <row r="21" spans="2:20" ht="16.5" thickBot="1">
      <c r="B21" s="667" t="s">
        <v>217</v>
      </c>
      <c r="C21" s="666">
        <v>17.196999999999999</v>
      </c>
      <c r="D21" s="668">
        <v>26</v>
      </c>
      <c r="E21" s="781">
        <v>2.2795599151643691</v>
      </c>
      <c r="G21" s="821"/>
      <c r="H21" s="821"/>
      <c r="I21" s="675"/>
      <c r="J21" s="821"/>
      <c r="K21" s="821"/>
      <c r="L21" s="665" t="s">
        <v>206</v>
      </c>
      <c r="M21" s="666">
        <v>98.304000000000002</v>
      </c>
      <c r="N21" s="666">
        <v>48.302999999999997</v>
      </c>
      <c r="O21" s="1098">
        <f t="shared" si="0"/>
        <v>2.0351530960809887</v>
      </c>
      <c r="P21" s="821"/>
      <c r="Q21" s="669" t="s">
        <v>343</v>
      </c>
      <c r="R21" s="670">
        <v>16277.882</v>
      </c>
      <c r="S21" s="671">
        <v>4235.1530000000002</v>
      </c>
      <c r="T21" s="780">
        <f t="shared" si="1"/>
        <v>3.8435168694023565</v>
      </c>
    </row>
    <row r="22" spans="2:20" ht="16.5" thickBot="1">
      <c r="B22" s="669" t="s">
        <v>343</v>
      </c>
      <c r="C22" s="670">
        <v>56967.841999999997</v>
      </c>
      <c r="D22" s="671">
        <v>111986</v>
      </c>
      <c r="E22" s="780">
        <v>2.0816469143887444</v>
      </c>
      <c r="F22" s="724"/>
      <c r="G22" s="821"/>
      <c r="H22" s="821"/>
      <c r="I22" s="821"/>
      <c r="J22" s="821"/>
      <c r="K22" s="821"/>
      <c r="L22" s="669" t="s">
        <v>343</v>
      </c>
      <c r="M22" s="670">
        <v>37543.610999999997</v>
      </c>
      <c r="N22" s="671">
        <v>12569.14</v>
      </c>
      <c r="O22" s="780">
        <f t="shared" si="0"/>
        <v>2.9869673661046021</v>
      </c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  <c r="P29" s="821"/>
    </row>
    <row r="30" spans="2:20">
      <c r="G30" s="821"/>
      <c r="H30" s="821"/>
      <c r="I30" s="821"/>
      <c r="J30" s="821"/>
      <c r="K30" s="821"/>
      <c r="P30" s="821"/>
    </row>
    <row r="31" spans="2:20">
      <c r="G31" s="821"/>
      <c r="H31" s="821"/>
      <c r="I31" s="821"/>
      <c r="J31" s="821"/>
      <c r="K31" s="821"/>
      <c r="P31" s="821"/>
    </row>
    <row r="32" spans="2:20">
      <c r="G32" s="821"/>
      <c r="H32" s="821"/>
      <c r="I32" s="821"/>
      <c r="J32" s="821"/>
      <c r="K32" s="821"/>
      <c r="P32" s="821"/>
    </row>
    <row r="33" spans="7:16">
      <c r="G33" s="821"/>
      <c r="H33" s="821"/>
      <c r="I33" s="821"/>
      <c r="J33" s="821"/>
      <c r="K33" s="821"/>
      <c r="P33" s="821"/>
    </row>
    <row r="34" spans="7:16">
      <c r="K34" s="821"/>
      <c r="P34" s="821"/>
    </row>
    <row r="35" spans="7:16">
      <c r="K35" s="821"/>
      <c r="P35" s="821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S467"/>
  <sheetViews>
    <sheetView topLeftCell="A313" zoomScale="78" zoomScaleNormal="78" workbookViewId="0">
      <selection activeCell="S340" sqref="S34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13" t="s">
        <v>271</v>
      </c>
      <c r="C5" s="1213"/>
      <c r="D5" s="1213"/>
      <c r="E5" s="1213"/>
      <c r="F5" s="1213"/>
      <c r="G5" s="1213"/>
      <c r="H5" s="1213"/>
      <c r="I5" s="1213"/>
      <c r="J5" s="1213"/>
      <c r="K5" s="1213"/>
      <c r="L5" s="1213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214" t="s">
        <v>273</v>
      </c>
      <c r="C7" s="1216" t="s">
        <v>22</v>
      </c>
      <c r="D7" s="1216" t="s">
        <v>274</v>
      </c>
      <c r="E7" s="1218" t="s">
        <v>275</v>
      </c>
      <c r="F7" s="1219"/>
      <c r="G7" s="1220"/>
      <c r="H7" s="1221" t="s">
        <v>276</v>
      </c>
      <c r="I7" s="1223" t="s">
        <v>277</v>
      </c>
      <c r="J7" s="1224"/>
      <c r="K7" s="1224"/>
      <c r="L7" s="1214"/>
    </row>
    <row r="8" spans="2:13">
      <c r="B8" s="1215"/>
      <c r="C8" s="1217"/>
      <c r="D8" s="1217"/>
      <c r="E8" s="1225" t="s">
        <v>278</v>
      </c>
      <c r="F8" s="1216" t="s">
        <v>279</v>
      </c>
      <c r="G8" s="1216" t="s">
        <v>280</v>
      </c>
      <c r="H8" s="1222"/>
      <c r="I8" s="1225" t="s">
        <v>281</v>
      </c>
      <c r="J8" s="1225" t="s">
        <v>24</v>
      </c>
      <c r="K8" s="1216" t="s">
        <v>282</v>
      </c>
      <c r="L8" s="1225" t="s">
        <v>283</v>
      </c>
    </row>
    <row r="9" spans="2:13">
      <c r="B9" s="1215"/>
      <c r="C9" s="1217"/>
      <c r="D9" s="1217"/>
      <c r="E9" s="1226"/>
      <c r="F9" s="1217"/>
      <c r="G9" s="1217"/>
      <c r="H9" s="1222"/>
      <c r="I9" s="1226"/>
      <c r="J9" s="1226"/>
      <c r="K9" s="1241"/>
      <c r="L9" s="1226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212"/>
      <c r="O105" s="1212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12"/>
      <c r="O121" s="1212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12"/>
      <c r="O145" s="1212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12"/>
      <c r="O171" s="1212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46" t="s">
        <v>309</v>
      </c>
      <c r="D177" s="1246"/>
      <c r="E177" s="1246"/>
      <c r="F177" s="1246"/>
      <c r="G177" s="1246"/>
      <c r="H177" s="1246"/>
      <c r="I177" s="1246"/>
      <c r="J177" s="1246"/>
      <c r="K177" s="1246"/>
      <c r="L177" s="1247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27" t="s">
        <v>273</v>
      </c>
      <c r="C194" s="1229" t="s">
        <v>22</v>
      </c>
      <c r="D194" s="1229" t="s">
        <v>274</v>
      </c>
      <c r="E194" s="1231" t="s">
        <v>275</v>
      </c>
      <c r="F194" s="1232"/>
      <c r="G194" s="1233"/>
      <c r="H194" s="1234" t="s">
        <v>276</v>
      </c>
      <c r="I194" s="1236" t="s">
        <v>277</v>
      </c>
      <c r="J194" s="1237"/>
      <c r="K194" s="1237"/>
      <c r="L194" s="1238"/>
    </row>
    <row r="195" spans="2:12" ht="12.75" customHeight="1">
      <c r="B195" s="1228"/>
      <c r="C195" s="1230"/>
      <c r="D195" s="1230"/>
      <c r="E195" s="1239" t="s">
        <v>278</v>
      </c>
      <c r="F195" s="1229" t="s">
        <v>279</v>
      </c>
      <c r="G195" s="1229" t="s">
        <v>280</v>
      </c>
      <c r="H195" s="1235"/>
      <c r="I195" s="1239" t="s">
        <v>281</v>
      </c>
      <c r="J195" s="1239" t="s">
        <v>24</v>
      </c>
      <c r="K195" s="1229" t="s">
        <v>282</v>
      </c>
      <c r="L195" s="1244" t="s">
        <v>283</v>
      </c>
    </row>
    <row r="196" spans="2:12" ht="12.75" customHeight="1">
      <c r="B196" s="1228"/>
      <c r="C196" s="1230"/>
      <c r="D196" s="1230"/>
      <c r="E196" s="1240"/>
      <c r="F196" s="1230"/>
      <c r="G196" s="1230"/>
      <c r="H196" s="1235"/>
      <c r="I196" s="1242"/>
      <c r="J196" s="1242"/>
      <c r="K196" s="1243"/>
      <c r="L196" s="1245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46" t="s">
        <v>310</v>
      </c>
      <c r="D199" s="1246"/>
      <c r="E199" s="1246"/>
      <c r="F199" s="1246"/>
      <c r="G199" s="1246"/>
      <c r="H199" s="1246"/>
      <c r="I199" s="1246"/>
      <c r="J199" s="1246"/>
      <c r="K199" s="1246"/>
      <c r="L199" s="1247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50" t="s">
        <v>273</v>
      </c>
      <c r="C234" s="1229" t="s">
        <v>22</v>
      </c>
      <c r="D234" s="1229" t="s">
        <v>274</v>
      </c>
      <c r="E234" s="1231" t="s">
        <v>275</v>
      </c>
      <c r="F234" s="1232"/>
      <c r="G234" s="1233"/>
      <c r="H234" s="1234" t="s">
        <v>276</v>
      </c>
      <c r="I234" s="1231" t="s">
        <v>277</v>
      </c>
      <c r="J234" s="1232"/>
      <c r="K234" s="1232"/>
      <c r="L234" s="1232"/>
    </row>
    <row r="235" spans="2:12">
      <c r="B235" s="1251"/>
      <c r="C235" s="1230"/>
      <c r="D235" s="1230"/>
      <c r="E235" s="1239" t="s">
        <v>278</v>
      </c>
      <c r="F235" s="1229" t="s">
        <v>279</v>
      </c>
      <c r="G235" s="1229" t="s">
        <v>280</v>
      </c>
      <c r="H235" s="1235"/>
      <c r="I235" s="1239" t="s">
        <v>281</v>
      </c>
      <c r="J235" s="1239" t="s">
        <v>24</v>
      </c>
      <c r="K235" s="1229" t="s">
        <v>282</v>
      </c>
      <c r="L235" s="1236" t="s">
        <v>283</v>
      </c>
    </row>
    <row r="236" spans="2:12">
      <c r="B236" s="1251"/>
      <c r="C236" s="1230"/>
      <c r="D236" s="1230"/>
      <c r="E236" s="1240"/>
      <c r="F236" s="1230"/>
      <c r="G236" s="1230"/>
      <c r="H236" s="1235"/>
      <c r="I236" s="1240"/>
      <c r="J236" s="1240"/>
      <c r="K236" s="1230"/>
      <c r="L236" s="1248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49" t="s">
        <v>284</v>
      </c>
      <c r="D239" s="1249"/>
      <c r="E239" s="1249"/>
      <c r="F239" s="1249"/>
      <c r="G239" s="1249"/>
      <c r="H239" s="1249"/>
      <c r="I239" s="1249"/>
      <c r="J239" s="1249"/>
      <c r="K239" s="1249"/>
      <c r="L239" s="1249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46" t="s">
        <v>309</v>
      </c>
      <c r="D256" s="1246"/>
      <c r="E256" s="1246"/>
      <c r="F256" s="1246"/>
      <c r="G256" s="1246"/>
      <c r="H256" s="1246"/>
      <c r="I256" s="1246"/>
      <c r="J256" s="1246"/>
      <c r="K256" s="1246"/>
      <c r="L256" s="1246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52" t="s">
        <v>273</v>
      </c>
      <c r="C273" s="1229" t="s">
        <v>22</v>
      </c>
      <c r="D273" s="1229" t="s">
        <v>274</v>
      </c>
      <c r="E273" s="1231" t="s">
        <v>275</v>
      </c>
      <c r="F273" s="1232"/>
      <c r="G273" s="1233"/>
      <c r="H273" s="1234" t="s">
        <v>276</v>
      </c>
      <c r="I273" s="1236" t="s">
        <v>277</v>
      </c>
      <c r="J273" s="1237"/>
      <c r="K273" s="1237"/>
      <c r="L273" s="1237"/>
    </row>
    <row r="274" spans="2:12" ht="11.25" customHeight="1">
      <c r="B274" s="1253"/>
      <c r="C274" s="1230"/>
      <c r="D274" s="1230"/>
      <c r="E274" s="1239" t="s">
        <v>278</v>
      </c>
      <c r="F274" s="1229" t="s">
        <v>279</v>
      </c>
      <c r="G274" s="1229" t="s">
        <v>280</v>
      </c>
      <c r="H274" s="1235"/>
      <c r="I274" s="1239" t="s">
        <v>281</v>
      </c>
      <c r="J274" s="1239" t="s">
        <v>24</v>
      </c>
      <c r="K274" s="1229" t="s">
        <v>282</v>
      </c>
      <c r="L274" s="1236" t="s">
        <v>283</v>
      </c>
    </row>
    <row r="275" spans="2:12" ht="11.25" customHeight="1">
      <c r="B275" s="1253"/>
      <c r="C275" s="1230"/>
      <c r="D275" s="1230"/>
      <c r="E275" s="1240"/>
      <c r="F275" s="1230"/>
      <c r="G275" s="1230"/>
      <c r="H275" s="1235"/>
      <c r="I275" s="1242"/>
      <c r="J275" s="1242"/>
      <c r="K275" s="1243"/>
      <c r="L275" s="1248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46" t="s">
        <v>310</v>
      </c>
      <c r="D278" s="1246"/>
      <c r="E278" s="1246"/>
      <c r="F278" s="1246"/>
      <c r="G278" s="1246"/>
      <c r="H278" s="1246"/>
      <c r="I278" s="1246"/>
      <c r="J278" s="1246"/>
      <c r="K278" s="1246"/>
      <c r="L278" s="1246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9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9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9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9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9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  <c r="S311" s="546">
        <v>20220</v>
      </c>
    </row>
    <row r="312" spans="2:19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  <c r="S312" s="546">
        <v>21889</v>
      </c>
    </row>
    <row r="313" spans="2:19" ht="12.75" customHeight="1">
      <c r="B313" s="1239" t="s">
        <v>273</v>
      </c>
      <c r="C313" s="1229" t="s">
        <v>22</v>
      </c>
      <c r="D313" s="1229" t="s">
        <v>274</v>
      </c>
      <c r="E313" s="1231" t="s">
        <v>275</v>
      </c>
      <c r="F313" s="1232"/>
      <c r="G313" s="1233"/>
      <c r="H313" s="1229" t="s">
        <v>276</v>
      </c>
      <c r="I313" s="1231" t="s">
        <v>277</v>
      </c>
      <c r="J313" s="1232"/>
      <c r="K313" s="1232"/>
      <c r="L313" s="1233"/>
      <c r="S313" s="546">
        <v>23196</v>
      </c>
    </row>
    <row r="314" spans="2:19" ht="11.25" customHeight="1">
      <c r="B314" s="1240"/>
      <c r="C314" s="1230"/>
      <c r="D314" s="1230"/>
      <c r="E314" s="1256" t="s">
        <v>314</v>
      </c>
      <c r="F314" s="1259" t="s">
        <v>315</v>
      </c>
      <c r="G314" s="1259" t="s">
        <v>316</v>
      </c>
      <c r="H314" s="1230"/>
      <c r="I314" s="1239" t="s">
        <v>281</v>
      </c>
      <c r="J314" s="1239" t="s">
        <v>24</v>
      </c>
      <c r="K314" s="1229" t="s">
        <v>282</v>
      </c>
      <c r="L314" s="1239" t="s">
        <v>283</v>
      </c>
      <c r="S314" s="546">
        <v>23310</v>
      </c>
    </row>
    <row r="315" spans="2:19" ht="11.25" customHeight="1">
      <c r="B315" s="1242"/>
      <c r="C315" s="1243"/>
      <c r="D315" s="1243"/>
      <c r="E315" s="1258"/>
      <c r="F315" s="1260"/>
      <c r="G315" s="1260"/>
      <c r="H315" s="1243"/>
      <c r="I315" s="1242"/>
      <c r="J315" s="1242"/>
      <c r="K315" s="1243"/>
      <c r="L315" s="1242"/>
      <c r="S315" s="546">
        <v>20098</v>
      </c>
    </row>
    <row r="316" spans="2:19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  <c r="S316" s="546">
        <v>25134</v>
      </c>
    </row>
    <row r="317" spans="2:19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  <c r="S317" s="546">
        <v>22431</v>
      </c>
    </row>
    <row r="318" spans="2:19" ht="14.25">
      <c r="B318" s="983"/>
      <c r="C318" s="1249" t="s">
        <v>284</v>
      </c>
      <c r="D318" s="1249"/>
      <c r="E318" s="1249"/>
      <c r="F318" s="1249"/>
      <c r="G318" s="1249"/>
      <c r="H318" s="1249"/>
      <c r="I318" s="1249"/>
      <c r="J318" s="1249"/>
      <c r="K318" s="1249"/>
      <c r="L318" s="1262"/>
      <c r="S318" s="546">
        <v>23092</v>
      </c>
    </row>
    <row r="319" spans="2:19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  <c r="S319" s="546">
        <v>23819</v>
      </c>
    </row>
    <row r="320" spans="2:19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S320" s="546">
        <v>23916</v>
      </c>
    </row>
    <row r="321" spans="2:19" ht="15.7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R321" s="483">
        <v>2016</v>
      </c>
      <c r="S321" s="1102">
        <f>SUM(S311:S320)</f>
        <v>227105</v>
      </c>
    </row>
    <row r="322" spans="2:19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9" ht="15.7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1099">
        <v>147319</v>
      </c>
    </row>
    <row r="324" spans="2:19" ht="18.7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1099">
        <v>142902</v>
      </c>
      <c r="S324" s="1100">
        <v>1611194</v>
      </c>
    </row>
    <row r="325" spans="2:19" ht="15.7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1099">
        <v>147918</v>
      </c>
    </row>
    <row r="326" spans="2:19" ht="15.7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1099">
        <v>145501</v>
      </c>
    </row>
    <row r="327" spans="2:19" ht="18.7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1100">
        <f>SUM(O323:O326)</f>
        <v>583640</v>
      </c>
      <c r="Q327" s="1103">
        <f>H333-O327</f>
        <v>1124465</v>
      </c>
    </row>
    <row r="328" spans="2:19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9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9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9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9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  <c r="N332" s="483">
        <v>147918</v>
      </c>
    </row>
    <row r="333" spans="2:19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  <c r="N333" s="483">
        <v>145501</v>
      </c>
    </row>
    <row r="334" spans="2:19" ht="18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  <c r="N334" s="483">
        <f>SUM(N332:N333)</f>
        <v>293419</v>
      </c>
      <c r="O334" s="1103">
        <v>227105</v>
      </c>
      <c r="P334" s="483">
        <v>2016</v>
      </c>
    </row>
    <row r="335" spans="2:19" ht="12.75">
      <c r="B335" s="983"/>
      <c r="C335" s="1246" t="s">
        <v>309</v>
      </c>
      <c r="D335" s="1246"/>
      <c r="E335" s="1246"/>
      <c r="F335" s="1246"/>
      <c r="G335" s="1246"/>
      <c r="H335" s="1246"/>
      <c r="I335" s="1246"/>
      <c r="J335" s="1246"/>
      <c r="K335" s="1246"/>
      <c r="L335" s="1263"/>
    </row>
    <row r="336" spans="2:19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7" ht="15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  <c r="O337" s="1099">
        <v>257779</v>
      </c>
      <c r="Q337" s="483">
        <f>(O337-O334)/O334*100</f>
        <v>13.506527817529337</v>
      </c>
    </row>
    <row r="338" spans="2:17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7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7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7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7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7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7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7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7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7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7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7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7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7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7" ht="12.75" customHeight="1">
      <c r="B352" s="1254" t="s">
        <v>273</v>
      </c>
      <c r="C352" s="1229" t="s">
        <v>22</v>
      </c>
      <c r="D352" s="1229" t="s">
        <v>274</v>
      </c>
      <c r="E352" s="1231" t="s">
        <v>275</v>
      </c>
      <c r="F352" s="1232"/>
      <c r="G352" s="1233"/>
      <c r="H352" s="1234" t="s">
        <v>276</v>
      </c>
      <c r="I352" s="1236" t="s">
        <v>277</v>
      </c>
      <c r="J352" s="1237"/>
      <c r="K352" s="1237"/>
      <c r="L352" s="1250"/>
    </row>
    <row r="353" spans="2:12" ht="11.25" customHeight="1">
      <c r="B353" s="1255"/>
      <c r="C353" s="1230"/>
      <c r="D353" s="1230"/>
      <c r="E353" s="1256" t="s">
        <v>314</v>
      </c>
      <c r="F353" s="1259" t="s">
        <v>315</v>
      </c>
      <c r="G353" s="1259" t="s">
        <v>316</v>
      </c>
      <c r="H353" s="1235"/>
      <c r="I353" s="1239" t="s">
        <v>281</v>
      </c>
      <c r="J353" s="1239" t="s">
        <v>24</v>
      </c>
      <c r="K353" s="1229" t="s">
        <v>282</v>
      </c>
      <c r="L353" s="1239" t="s">
        <v>283</v>
      </c>
    </row>
    <row r="354" spans="2:12" ht="11.25" customHeight="1">
      <c r="B354" s="1255"/>
      <c r="C354" s="1230"/>
      <c r="D354" s="1230"/>
      <c r="E354" s="1257"/>
      <c r="F354" s="1261"/>
      <c r="G354" s="1261"/>
      <c r="H354" s="1235"/>
      <c r="I354" s="1242"/>
      <c r="J354" s="1242"/>
      <c r="K354" s="1243"/>
      <c r="L354" s="1242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46" t="s">
        <v>310</v>
      </c>
      <c r="D357" s="1246"/>
      <c r="E357" s="1246"/>
      <c r="F357" s="1246"/>
      <c r="G357" s="1246"/>
      <c r="H357" s="1246"/>
      <c r="I357" s="1246"/>
      <c r="J357" s="1246"/>
      <c r="K357" s="1246"/>
      <c r="L357" s="1263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64" t="s">
        <v>273</v>
      </c>
      <c r="C393" s="1266" t="s">
        <v>22</v>
      </c>
      <c r="D393" s="1266" t="s">
        <v>274</v>
      </c>
      <c r="E393" s="1271" t="s">
        <v>275</v>
      </c>
      <c r="F393" s="1272"/>
      <c r="G393" s="1273"/>
      <c r="H393" s="1274" t="s">
        <v>276</v>
      </c>
      <c r="I393" s="1271" t="s">
        <v>277</v>
      </c>
      <c r="J393" s="1272"/>
      <c r="K393" s="1272"/>
      <c r="L393" s="1273"/>
    </row>
    <row r="394" spans="2:12" ht="11.25" customHeight="1">
      <c r="B394" s="1265"/>
      <c r="C394" s="1267"/>
      <c r="D394" s="1267"/>
      <c r="E394" s="1276" t="s">
        <v>314</v>
      </c>
      <c r="F394" s="1278" t="s">
        <v>315</v>
      </c>
      <c r="G394" s="1278" t="s">
        <v>316</v>
      </c>
      <c r="H394" s="1275"/>
      <c r="I394" s="1264" t="s">
        <v>281</v>
      </c>
      <c r="J394" s="1264" t="s">
        <v>24</v>
      </c>
      <c r="K394" s="1266" t="s">
        <v>282</v>
      </c>
      <c r="L394" s="1264" t="s">
        <v>283</v>
      </c>
    </row>
    <row r="395" spans="2:12" ht="11.25" customHeight="1">
      <c r="B395" s="1265"/>
      <c r="C395" s="1267"/>
      <c r="D395" s="1267"/>
      <c r="E395" s="1277"/>
      <c r="F395" s="1279"/>
      <c r="G395" s="1279"/>
      <c r="H395" s="1275"/>
      <c r="I395" s="1265"/>
      <c r="J395" s="1265"/>
      <c r="K395" s="1267"/>
      <c r="L395" s="1268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69" t="s">
        <v>284</v>
      </c>
      <c r="D398" s="1269"/>
      <c r="E398" s="1269"/>
      <c r="F398" s="1269"/>
      <c r="G398" s="1269"/>
      <c r="H398" s="1269"/>
      <c r="I398" s="1269"/>
      <c r="J398" s="1269"/>
      <c r="K398" s="1269"/>
      <c r="L398" s="1270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6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6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6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6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6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6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  <c r="O406" s="483">
        <v>136907</v>
      </c>
    </row>
    <row r="407" spans="2:16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  <c r="O407" s="483">
        <v>133091</v>
      </c>
    </row>
    <row r="408" spans="2:16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  <c r="O408" s="483">
        <v>164399</v>
      </c>
    </row>
    <row r="409" spans="2:16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  <c r="O409" s="483">
        <v>137869</v>
      </c>
    </row>
    <row r="410" spans="2:16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  <c r="O410" s="483">
        <v>152762</v>
      </c>
    </row>
    <row r="411" spans="2:16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  <c r="O411" s="483">
        <v>161740</v>
      </c>
    </row>
    <row r="412" spans="2:16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  <c r="O412" s="483">
        <v>166311</v>
      </c>
    </row>
    <row r="413" spans="2:16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  <c r="O413" s="483">
        <v>164340</v>
      </c>
    </row>
    <row r="414" spans="2:16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  <c r="O414" s="483">
        <v>166708</v>
      </c>
    </row>
    <row r="415" spans="2:16" ht="12.75">
      <c r="B415" s="970"/>
      <c r="C415" s="1280" t="s">
        <v>309</v>
      </c>
      <c r="D415" s="1280"/>
      <c r="E415" s="1280"/>
      <c r="F415" s="1280"/>
      <c r="G415" s="1280"/>
      <c r="H415" s="1280"/>
      <c r="I415" s="1280"/>
      <c r="J415" s="1280"/>
      <c r="K415" s="1280"/>
      <c r="L415" s="1281"/>
      <c r="O415" s="483">
        <v>173075</v>
      </c>
    </row>
    <row r="416" spans="2:16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  <c r="O416" s="483">
        <f>SUM(O406:O415)</f>
        <v>1557202</v>
      </c>
      <c r="P416" s="1101">
        <f>H413-O416</f>
        <v>0</v>
      </c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282" t="s">
        <v>273</v>
      </c>
      <c r="C432" s="1266" t="s">
        <v>22</v>
      </c>
      <c r="D432" s="1266" t="s">
        <v>274</v>
      </c>
      <c r="E432" s="1271" t="s">
        <v>275</v>
      </c>
      <c r="F432" s="1272"/>
      <c r="G432" s="1273"/>
      <c r="H432" s="1274" t="s">
        <v>276</v>
      </c>
      <c r="I432" s="1284" t="s">
        <v>277</v>
      </c>
      <c r="J432" s="1285"/>
      <c r="K432" s="1285"/>
      <c r="L432" s="1286"/>
    </row>
    <row r="433" spans="2:12" ht="11.25" customHeight="1">
      <c r="B433" s="1283"/>
      <c r="C433" s="1267"/>
      <c r="D433" s="1267"/>
      <c r="E433" s="1276" t="s">
        <v>314</v>
      </c>
      <c r="F433" s="1278" t="s">
        <v>315</v>
      </c>
      <c r="G433" s="1278" t="s">
        <v>316</v>
      </c>
      <c r="H433" s="1275"/>
      <c r="I433" s="1264" t="s">
        <v>281</v>
      </c>
      <c r="J433" s="1264" t="s">
        <v>24</v>
      </c>
      <c r="K433" s="1266" t="s">
        <v>282</v>
      </c>
      <c r="L433" s="1264" t="s">
        <v>283</v>
      </c>
    </row>
    <row r="434" spans="2:12" ht="11.25" customHeight="1">
      <c r="B434" s="1283"/>
      <c r="C434" s="1267"/>
      <c r="D434" s="1267"/>
      <c r="E434" s="1277"/>
      <c r="F434" s="1279"/>
      <c r="G434" s="1279"/>
      <c r="H434" s="1275"/>
      <c r="I434" s="1268"/>
      <c r="J434" s="1268"/>
      <c r="K434" s="1287"/>
      <c r="L434" s="1268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280" t="s">
        <v>310</v>
      </c>
      <c r="D437" s="1280"/>
      <c r="E437" s="1280"/>
      <c r="F437" s="1280"/>
      <c r="G437" s="1280"/>
      <c r="H437" s="1280"/>
      <c r="I437" s="1280"/>
      <c r="J437" s="1280"/>
      <c r="K437" s="1280"/>
      <c r="L437" s="1281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74" zoomScale="75" workbookViewId="0">
      <selection activeCell="F429" sqref="F42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89" t="s">
        <v>226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</row>
    <row r="3" spans="1:29" ht="12.75" hidden="1" customHeight="1">
      <c r="A3" s="1289"/>
      <c r="B3" s="1289"/>
      <c r="C3" s="1289"/>
      <c r="D3" s="1289"/>
      <c r="E3" s="1289"/>
      <c r="F3" s="1289"/>
      <c r="G3" s="1289"/>
      <c r="H3" s="1289"/>
      <c r="I3" s="1289"/>
      <c r="J3" s="1289"/>
      <c r="K3" s="1289"/>
      <c r="L3" s="1289"/>
      <c r="M3" s="1289"/>
    </row>
    <row r="4" spans="1:29" ht="12.75" hidden="1" customHeight="1">
      <c r="A4" s="1289"/>
      <c r="B4" s="1289"/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88" t="s">
        <v>229</v>
      </c>
      <c r="R7" s="1288"/>
      <c r="S7" s="1288"/>
      <c r="T7" s="180"/>
      <c r="U7" s="177">
        <v>2003</v>
      </c>
      <c r="V7" s="1288" t="s">
        <v>230</v>
      </c>
      <c r="W7" s="1290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88" t="s">
        <v>229</v>
      </c>
      <c r="Q16" s="1288"/>
      <c r="R16" s="1288"/>
      <c r="S16" s="1288"/>
      <c r="T16" s="178"/>
      <c r="U16" s="177">
        <v>2004</v>
      </c>
      <c r="V16" s="1288" t="s">
        <v>230</v>
      </c>
      <c r="W16" s="1288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88" t="s">
        <v>229</v>
      </c>
      <c r="Q25" s="1288"/>
      <c r="R25" s="1288"/>
      <c r="S25" s="1288"/>
      <c r="T25" s="178"/>
      <c r="U25" s="177">
        <v>2005</v>
      </c>
      <c r="V25" s="1288" t="s">
        <v>230</v>
      </c>
      <c r="W25" s="1288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88" t="s">
        <v>229</v>
      </c>
      <c r="Q34" s="1288"/>
      <c r="R34" s="1288"/>
      <c r="S34" s="1288"/>
      <c r="T34" s="178"/>
      <c r="U34" s="177">
        <v>2006</v>
      </c>
      <c r="V34" s="1288" t="s">
        <v>230</v>
      </c>
      <c r="W34" s="1288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88" t="s">
        <v>229</v>
      </c>
      <c r="Q43" s="1288"/>
      <c r="R43" s="1288"/>
      <c r="S43" s="1288"/>
      <c r="T43" s="178"/>
      <c r="U43" s="177">
        <v>2007</v>
      </c>
      <c r="V43" s="1288" t="s">
        <v>230</v>
      </c>
      <c r="W43" s="1288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88" t="s">
        <v>229</v>
      </c>
      <c r="Q52" s="1288"/>
      <c r="R52" s="1288"/>
      <c r="S52" s="1288"/>
      <c r="T52" s="178"/>
      <c r="U52" s="177">
        <v>2008</v>
      </c>
      <c r="V52" s="1288" t="s">
        <v>230</v>
      </c>
      <c r="W52" s="1288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88" t="s">
        <v>229</v>
      </c>
      <c r="Q61" s="1288"/>
      <c r="R61" s="1288"/>
      <c r="S61" s="1288"/>
      <c r="T61" s="178"/>
      <c r="U61" s="177">
        <v>2009</v>
      </c>
      <c r="V61" s="1288" t="s">
        <v>230</v>
      </c>
      <c r="W61" s="1288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88" t="s">
        <v>229</v>
      </c>
      <c r="Q70" s="1288"/>
      <c r="R70" s="1288"/>
      <c r="S70" s="1288"/>
      <c r="T70" s="178"/>
      <c r="U70" s="177">
        <v>2010</v>
      </c>
      <c r="V70" s="1288" t="s">
        <v>230</v>
      </c>
      <c r="W70" s="1288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88" t="s">
        <v>229</v>
      </c>
      <c r="Q79" s="1288"/>
      <c r="R79" s="1288"/>
      <c r="S79" s="1288"/>
      <c r="T79" s="178"/>
      <c r="U79" s="177">
        <v>2011</v>
      </c>
      <c r="V79" s="1288" t="s">
        <v>230</v>
      </c>
      <c r="W79" s="1288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88" t="s">
        <v>229</v>
      </c>
      <c r="Q88" s="1288"/>
      <c r="R88" s="1288"/>
      <c r="S88" s="1288"/>
      <c r="T88" s="178"/>
      <c r="U88" s="177">
        <v>2012</v>
      </c>
      <c r="V88" s="1288" t="s">
        <v>230</v>
      </c>
      <c r="W88" s="1288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88" t="s">
        <v>229</v>
      </c>
      <c r="Q97" s="1288"/>
      <c r="R97" s="1288"/>
      <c r="S97" s="1288"/>
      <c r="T97" s="178"/>
      <c r="U97" s="177">
        <v>2013</v>
      </c>
      <c r="V97" s="1288" t="s">
        <v>230</v>
      </c>
      <c r="W97" s="1288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88" t="s">
        <v>229</v>
      </c>
      <c r="Q106" s="1288"/>
      <c r="R106" s="1288"/>
      <c r="S106" s="1288"/>
      <c r="T106" s="178"/>
      <c r="U106" s="177">
        <v>2014</v>
      </c>
      <c r="V106" s="1288" t="s">
        <v>230</v>
      </c>
      <c r="W106" s="1288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88" t="s">
        <v>229</v>
      </c>
      <c r="Q116" s="1288"/>
      <c r="R116" s="1288"/>
      <c r="S116" s="1288"/>
      <c r="T116" s="178"/>
      <c r="U116" s="177">
        <v>2015</v>
      </c>
      <c r="V116" s="1288" t="s">
        <v>230</v>
      </c>
      <c r="W116" s="1288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88" t="s">
        <v>229</v>
      </c>
      <c r="Q126" s="1288"/>
      <c r="R126" s="1288"/>
      <c r="S126" s="1288"/>
      <c r="T126" s="178"/>
      <c r="U126" s="177">
        <v>2016</v>
      </c>
      <c r="V126" s="1288" t="s">
        <v>230</v>
      </c>
      <c r="W126" s="1288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88" t="s">
        <v>229</v>
      </c>
      <c r="Q136" s="1288"/>
      <c r="R136" s="1288"/>
      <c r="S136" s="1288"/>
      <c r="T136" s="178"/>
      <c r="U136" s="177">
        <v>2017</v>
      </c>
      <c r="V136" s="1288" t="s">
        <v>230</v>
      </c>
      <c r="W136" s="1288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2017-12-15T08:30:42Z</dcterms:modified>
</cp:coreProperties>
</file>